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705" windowWidth="14805" windowHeight="7410"/>
  </bookViews>
  <sheets>
    <sheet name="СЭР" sheetId="1" r:id="rId1"/>
    <sheet name="бюджет" sheetId="2" r:id="rId2"/>
    <sheet name="СХ" sheetId="3" r:id="rId3"/>
  </sheets>
  <definedNames>
    <definedName name="_xlnm.Print_Area" localSheetId="0">СЭР!$A$1:$I$82</definedName>
  </definedNames>
  <calcPr calcId="144525"/>
</workbook>
</file>

<file path=xl/calcChain.xml><?xml version="1.0" encoding="utf-8"?>
<calcChain xmlns="http://schemas.openxmlformats.org/spreadsheetml/2006/main">
  <c r="G8" i="1" l="1"/>
  <c r="G23" i="1" l="1"/>
  <c r="G79" i="1" l="1"/>
  <c r="G78" i="1"/>
  <c r="G77" i="1"/>
  <c r="G76" i="1"/>
  <c r="G75" i="1"/>
  <c r="G74" i="1"/>
  <c r="G73" i="1"/>
  <c r="G72" i="1"/>
  <c r="G71" i="1"/>
  <c r="G69" i="1"/>
  <c r="G68" i="1"/>
  <c r="G54" i="1"/>
  <c r="G53" i="1"/>
  <c r="G52" i="1"/>
  <c r="G51" i="1"/>
  <c r="I40" i="1" l="1"/>
  <c r="I39" i="1"/>
  <c r="I38" i="1"/>
  <c r="I37" i="1"/>
  <c r="I36" i="1"/>
  <c r="I35" i="1"/>
  <c r="I28" i="1"/>
  <c r="I26" i="1"/>
  <c r="I25" i="1"/>
  <c r="I24" i="1"/>
  <c r="I23" i="1"/>
  <c r="I16" i="1"/>
  <c r="I15" i="1"/>
  <c r="I6" i="1"/>
  <c r="G50" i="1"/>
  <c r="G48" i="1"/>
  <c r="G40" i="1"/>
  <c r="G39" i="1"/>
  <c r="G38" i="1"/>
  <c r="G37" i="1"/>
  <c r="G36" i="1"/>
  <c r="G35" i="1"/>
  <c r="G28" i="1"/>
  <c r="G26" i="1"/>
  <c r="G25" i="1"/>
  <c r="G24" i="1"/>
  <c r="G16" i="1"/>
  <c r="G15" i="1"/>
  <c r="G14" i="1"/>
  <c r="G13" i="1"/>
  <c r="G6" i="1"/>
  <c r="I79" i="1" l="1"/>
  <c r="I78" i="1"/>
  <c r="I77" i="1"/>
  <c r="I76" i="1"/>
  <c r="I75" i="1"/>
  <c r="I74" i="1"/>
  <c r="I73" i="1"/>
  <c r="I72" i="1"/>
  <c r="I71" i="1"/>
  <c r="I69" i="1"/>
  <c r="I68" i="1"/>
  <c r="I66" i="1"/>
  <c r="I65" i="1"/>
  <c r="I64" i="1"/>
  <c r="I62" i="1"/>
  <c r="I60" i="1"/>
  <c r="I59" i="1"/>
  <c r="I57" i="1"/>
  <c r="I56" i="1"/>
  <c r="I54" i="1"/>
  <c r="I53" i="1"/>
  <c r="I52" i="1"/>
  <c r="I51" i="1"/>
  <c r="I50" i="1"/>
  <c r="G56" i="1" l="1"/>
  <c r="G57" i="1"/>
  <c r="G58" i="1"/>
  <c r="G59" i="1"/>
  <c r="G60" i="1"/>
  <c r="G64" i="1"/>
  <c r="G65" i="1"/>
  <c r="G66" i="1"/>
  <c r="G62" i="1" l="1"/>
  <c r="I58" i="1"/>
  <c r="G9" i="1" l="1"/>
  <c r="G10" i="1"/>
  <c r="G11" i="1"/>
  <c r="G12" i="1"/>
  <c r="D40" i="2" l="1"/>
  <c r="C40" i="2"/>
  <c r="E40" i="2" s="1"/>
  <c r="B40" i="2"/>
  <c r="E39" i="2"/>
  <c r="E38" i="2"/>
  <c r="E37" i="2"/>
  <c r="E35" i="2"/>
  <c r="E34" i="2"/>
  <c r="B34" i="2"/>
  <c r="E33" i="2"/>
  <c r="B32" i="2"/>
  <c r="E32" i="2" s="1"/>
  <c r="E31" i="2"/>
  <c r="E30" i="2"/>
  <c r="E29" i="2"/>
  <c r="E28" i="2"/>
  <c r="D25" i="2"/>
  <c r="D42" i="2" s="1"/>
  <c r="C25" i="2"/>
  <c r="C42" i="2" s="1"/>
  <c r="B25" i="2"/>
  <c r="B42" i="2" s="1"/>
  <c r="E24" i="2"/>
  <c r="B24" i="2"/>
  <c r="E23" i="2"/>
  <c r="E22" i="2"/>
  <c r="E21" i="2"/>
  <c r="E20" i="2"/>
  <c r="E19" i="2"/>
  <c r="E18" i="2"/>
  <c r="E17" i="2"/>
  <c r="E16" i="2"/>
  <c r="E15" i="2"/>
  <c r="E14" i="2"/>
  <c r="E13" i="2"/>
  <c r="E12" i="2"/>
  <c r="E10" i="2"/>
  <c r="E9" i="2"/>
  <c r="E8" i="2"/>
</calcChain>
</file>

<file path=xl/sharedStrings.xml><?xml version="1.0" encoding="utf-8"?>
<sst xmlns="http://schemas.openxmlformats.org/spreadsheetml/2006/main" count="246" uniqueCount="144">
  <si>
    <t>Информация по исполнению плана реализации Стратегии СЭР</t>
  </si>
  <si>
    <t>Показатель</t>
  </si>
  <si>
    <t>Ед.</t>
  </si>
  <si>
    <t>изм.</t>
  </si>
  <si>
    <t>Темп роста, %</t>
  </si>
  <si>
    <t>Исполнение плана за год, %</t>
  </si>
  <si>
    <t>Общие показатели, демография</t>
  </si>
  <si>
    <t>Площадь территории</t>
  </si>
  <si>
    <t>га</t>
  </si>
  <si>
    <t>Количество населенных пунктов</t>
  </si>
  <si>
    <t>ед.</t>
  </si>
  <si>
    <t>-</t>
  </si>
  <si>
    <t>Численность населения</t>
  </si>
  <si>
    <t>чел.</t>
  </si>
  <si>
    <t xml:space="preserve">     Число родившихся человек</t>
  </si>
  <si>
    <t xml:space="preserve">     Численность умерших человек</t>
  </si>
  <si>
    <t>Естественный прирост (убыль) населения</t>
  </si>
  <si>
    <t>Миграционный приток (отток)</t>
  </si>
  <si>
    <t xml:space="preserve">Инвестиции в основной капитал </t>
  </si>
  <si>
    <t>млн. руб.</t>
  </si>
  <si>
    <t>Инвестиции в основной капитал  в расчете на 1 жителя</t>
  </si>
  <si>
    <t>Среднемесячная начисленная  заработная плата работников организаций, не относящихся к субъектам малого предпринимательства, (с численностью работающих более 15 человек)</t>
  </si>
  <si>
    <t>руб.</t>
  </si>
  <si>
    <t>тыс. чел.</t>
  </si>
  <si>
    <t>Численность зарегистрированных безработных периода:</t>
  </si>
  <si>
    <t>Из них предпенсионного возраста</t>
  </si>
  <si>
    <t>Уровень зарегистрированной безработицы</t>
  </si>
  <si>
    <t>%</t>
  </si>
  <si>
    <t>Число зарегистрированных преступлений</t>
  </si>
  <si>
    <t xml:space="preserve">Уровень преступности в расчете на 10 тыс. населения </t>
  </si>
  <si>
    <t>Основные макроэкономические показатели социально-экономического развития  района</t>
  </si>
  <si>
    <t>ВВП</t>
  </si>
  <si>
    <t>Отгружено товаров собственного производства, выполнено работ и услуг собственными силами по полному кругу организаций</t>
  </si>
  <si>
    <t>Ввод в действие жилья (за счет всех источников)</t>
  </si>
  <si>
    <t>тыс. кв.м.</t>
  </si>
  <si>
    <t>Отгружено товаров собственного производства, выполнено работ и услуг собственными силами по крупным и средним предприятиям (разделы ВCDE)</t>
  </si>
  <si>
    <t>в действующих ценах,</t>
  </si>
  <si>
    <t>-В добыча полезных ископаемых</t>
  </si>
  <si>
    <t>-С обрабатывающее производство</t>
  </si>
  <si>
    <t>- D  обеспечение  электроэнергией, газом и паром; кондиционирование воздуха</t>
  </si>
  <si>
    <t>- Е  Водоснабжение, водоотведение, организация сбора и утилизации отходов, деятельность по ликвидации загрязнений</t>
  </si>
  <si>
    <t>млн. руб</t>
  </si>
  <si>
    <t>Оборот розничной торговли</t>
  </si>
  <si>
    <t xml:space="preserve">    количество малых предприятий</t>
  </si>
  <si>
    <t xml:space="preserve">  количество средних предприятий</t>
  </si>
  <si>
    <t>Число индивидуальных предпринимателей</t>
  </si>
  <si>
    <t>Показатели социальной сферы</t>
  </si>
  <si>
    <t>Здравоохранение</t>
  </si>
  <si>
    <t>Количество учреждений здравоохранения</t>
  </si>
  <si>
    <t>в т.ч.   ФАП</t>
  </si>
  <si>
    <t>Участковых больниц</t>
  </si>
  <si>
    <t>Амбулаторий</t>
  </si>
  <si>
    <t>Общая площадь помещений здравоохранения</t>
  </si>
  <si>
    <t>кв.м.</t>
  </si>
  <si>
    <t>Образование</t>
  </si>
  <si>
    <t>Количество образовательных учреждений по типам:</t>
  </si>
  <si>
    <t xml:space="preserve">     дошкольные образовательные учреждения</t>
  </si>
  <si>
    <t>шт.</t>
  </si>
  <si>
    <t xml:space="preserve">     общеобразовательные дневные школы</t>
  </si>
  <si>
    <t xml:space="preserve">     специальные (коррекционные) образовательные учреждения</t>
  </si>
  <si>
    <t xml:space="preserve">     учреждений дополнительного образования</t>
  </si>
  <si>
    <t>Количество детей, обучающихся в образовательных учреждениях по типам:</t>
  </si>
  <si>
    <t xml:space="preserve">     - в дошкольных образовательных учреждениях</t>
  </si>
  <si>
    <t xml:space="preserve">     - в общеобразовательных дневных школах</t>
  </si>
  <si>
    <t xml:space="preserve">     - в специальных (коррекционных) образовательных учреждениях</t>
  </si>
  <si>
    <t xml:space="preserve">     - в учреждениях дополнительного образования</t>
  </si>
  <si>
    <t>Средняя наполняемость классов в городских поселениях в сельской местности</t>
  </si>
  <si>
    <t>Затраты на содержание одного ребенка, в том числе:</t>
  </si>
  <si>
    <t>- школы</t>
  </si>
  <si>
    <t>тыс.руб./мес</t>
  </si>
  <si>
    <t>Удельный вес педагогических работников общеобразовательных учреждений с высшим образованием:</t>
  </si>
  <si>
    <t xml:space="preserve">      - в школах</t>
  </si>
  <si>
    <t xml:space="preserve">      - в дошкольных учреждениях</t>
  </si>
  <si>
    <t>Процент успешности обучения выпускников 9 и 11 классов</t>
  </si>
  <si>
    <r>
      <t>Численность учащихся, приходящихся на одного работающего в муниципальных общеобразовательных учреждениях всего, в том числе:</t>
    </r>
    <r>
      <rPr>
        <sz val="11"/>
        <color theme="1"/>
        <rFont val="Times New Roman"/>
        <family val="1"/>
        <charset val="204"/>
      </rPr>
      <t xml:space="preserve"> </t>
    </r>
  </si>
  <si>
    <t xml:space="preserve"> на одного учителя</t>
  </si>
  <si>
    <t xml:space="preserve"> на одного прочего работающего, в муниципальных учреждениях</t>
  </si>
  <si>
    <t>Культура</t>
  </si>
  <si>
    <t>Количество учреждений культуры</t>
  </si>
  <si>
    <t>В том числе библиотек</t>
  </si>
  <si>
    <t>Численность работников культуры на 1 тыс. жителей</t>
  </si>
  <si>
    <t>Специалисты с высшим и средним образованием</t>
  </si>
  <si>
    <t>Библиотечный фонд книг</t>
  </si>
  <si>
    <t>Количество клубных формирований</t>
  </si>
  <si>
    <t>Количество участников в клубных формированиях</t>
  </si>
  <si>
    <t>Количество проводимых мероприятий</t>
  </si>
  <si>
    <t>Количество участников культурно-досуговых мероприятий</t>
  </si>
  <si>
    <t>Спорт</t>
  </si>
  <si>
    <t xml:space="preserve">Число спортивных сооружений </t>
  </si>
  <si>
    <t>Удельный вес, занимающихся физкультурой и спортом</t>
  </si>
  <si>
    <t>х</t>
  </si>
  <si>
    <t>Число субъектов малого и среднего предпринимательства, в т.ч.:</t>
  </si>
  <si>
    <t>Процент исполнения годового плана</t>
  </si>
  <si>
    <t>ДОХОДЫ</t>
  </si>
  <si>
    <t>НДФЛ</t>
  </si>
  <si>
    <t>Акциз</t>
  </si>
  <si>
    <t>ЕНВД</t>
  </si>
  <si>
    <t>Единый сельхозналог</t>
  </si>
  <si>
    <t>Патент</t>
  </si>
  <si>
    <t>Налог на добычу общераспространенных полезных ископаемых</t>
  </si>
  <si>
    <t>Госпошлина, сборы</t>
  </si>
  <si>
    <t>Доходы от использования имущества, находящегося в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</si>
  <si>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</si>
  <si>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</si>
  <si>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</si>
  <si>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</si>
  <si>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</si>
  <si>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</si>
  <si>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ДОХОДЫ, ВСЕГО</t>
  </si>
  <si>
    <t>РАСХОДЫ</t>
  </si>
  <si>
    <t>Общегосударственные вопросы</t>
  </si>
  <si>
    <t>Национальная оборона</t>
  </si>
  <si>
    <t>Национальная безопасность</t>
  </si>
  <si>
    <t>Национальная экономика</t>
  </si>
  <si>
    <t>ЖКХ</t>
  </si>
  <si>
    <t>Охрана окружающей среды</t>
  </si>
  <si>
    <t>Социальная политика</t>
  </si>
  <si>
    <t>Физическая культура и спорт</t>
  </si>
  <si>
    <t xml:space="preserve">Обслуживание муниципального долга            </t>
  </si>
  <si>
    <t>тыс.руб.</t>
  </si>
  <si>
    <t>Среднесписочная численность работников по крупным и средним организациям (с численностью работающих более 15 человек)</t>
  </si>
  <si>
    <t>Оборот розничной торговли на душу населения</t>
  </si>
  <si>
    <t>Исполнено за 2022г.</t>
  </si>
  <si>
    <t>Исполнение бюджета муниципального образования</t>
  </si>
  <si>
    <t>Налог на имущество физ.лиц</t>
  </si>
  <si>
    <t>Земельный налог</t>
  </si>
  <si>
    <t xml:space="preserve">План на 2023 г. </t>
  </si>
  <si>
    <t>Исполнено за 2023г.</t>
  </si>
  <si>
    <t>тыс. руб.</t>
  </si>
  <si>
    <t>УСН</t>
  </si>
  <si>
    <t>"Муниципальный округ Воткинский район УР"</t>
  </si>
  <si>
    <t>РАСХОДЫ, ВСЕГО</t>
  </si>
  <si>
    <t>Дефицит (-), профицит (+)</t>
  </si>
  <si>
    <t xml:space="preserve">Выручка сельскохозяйственных  организаций от реализации продукции, работ, услуг </t>
  </si>
  <si>
    <t>2024 г.</t>
  </si>
  <si>
    <t>68,2 ( 9 мес.2024)</t>
  </si>
  <si>
    <t>160 ( 9 мес.2024)</t>
  </si>
  <si>
    <t>2025 г.</t>
  </si>
  <si>
    <t>2025      план</t>
  </si>
  <si>
    <t>61 (9мес.2025)</t>
  </si>
  <si>
    <t>за 2025 г.</t>
  </si>
  <si>
    <t>за 2025 год</t>
  </si>
  <si>
    <t>3,5 р</t>
  </si>
  <si>
    <t xml:space="preserve">предоставление данных приостановлено Правительством РФ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</si>
</sst>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5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3" fillId="0" borderId="0"/>
  </cellStyleXfs>
  <cellXfs count="126">
    <xf numFmtId="0" fontId="0" fillId="0" borderId="0" xfId="0"/>
    <xf numFmtId="4" fontId="0" fillId="0" borderId="0" xfId="0" applyNumberFormat="1"/>
    <xf numFmtId="4" fontId="3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14" fillId="0" borderId="0" xfId="0" applyFont="1"/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3" fontId="17" fillId="0" borderId="2" xfId="0" applyNumberFormat="1" applyFont="1" applyBorder="1" applyAlignment="1">
      <alignment horizontal="center" vertical="center" wrapText="1"/>
    </xf>
    <xf numFmtId="1" fontId="17" fillId="0" borderId="2" xfId="0" applyNumberFormat="1" applyFont="1" applyBorder="1" applyAlignment="1">
      <alignment horizontal="center" vertical="center" wrapText="1"/>
    </xf>
    <xf numFmtId="3" fontId="16" fillId="0" borderId="2" xfId="0" applyNumberFormat="1" applyFont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3" fontId="16" fillId="3" borderId="2" xfId="0" applyNumberFormat="1" applyFont="1" applyFill="1" applyBorder="1" applyAlignment="1">
      <alignment horizontal="center" vertical="center" wrapText="1"/>
    </xf>
    <xf numFmtId="4" fontId="0" fillId="4" borderId="0" xfId="0" applyNumberFormat="1" applyFill="1"/>
    <xf numFmtId="4" fontId="0" fillId="0" borderId="0" xfId="0" applyNumberFormat="1" applyFill="1"/>
    <xf numFmtId="4" fontId="0" fillId="0" borderId="0" xfId="0" applyNumberFormat="1" applyBorder="1"/>
    <xf numFmtId="3" fontId="5" fillId="0" borderId="0" xfId="0" applyNumberFormat="1" applyFont="1" applyBorder="1" applyAlignment="1">
      <alignment horizontal="center" vertical="center" wrapText="1"/>
    </xf>
    <xf numFmtId="3" fontId="18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vertical="center" wrapText="1"/>
    </xf>
    <xf numFmtId="4" fontId="1" fillId="0" borderId="0" xfId="0" applyNumberFormat="1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4" fontId="0" fillId="2" borderId="0" xfId="0" applyNumberFormat="1" applyFill="1"/>
    <xf numFmtId="1" fontId="22" fillId="0" borderId="0" xfId="0" applyNumberFormat="1" applyFont="1" applyAlignment="1">
      <alignment horizontal="right"/>
    </xf>
    <xf numFmtId="3" fontId="17" fillId="0" borderId="2" xfId="0" applyNumberFormat="1" applyFont="1" applyBorder="1" applyAlignment="1">
      <alignment horizontal="center" vertical="center"/>
    </xf>
    <xf numFmtId="3" fontId="17" fillId="3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center" vertical="center" wrapText="1"/>
    </xf>
    <xf numFmtId="1" fontId="17" fillId="2" borderId="2" xfId="0" applyNumberFormat="1" applyFont="1" applyFill="1" applyBorder="1" applyAlignment="1">
      <alignment horizontal="center" vertical="center" wrapText="1"/>
    </xf>
    <xf numFmtId="3" fontId="16" fillId="3" borderId="2" xfId="0" applyNumberFormat="1" applyFont="1" applyFill="1" applyBorder="1" applyAlignment="1">
      <alignment horizontal="center" vertical="center"/>
    </xf>
    <xf numFmtId="1" fontId="16" fillId="3" borderId="2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2" borderId="1" xfId="0" applyNumberFormat="1" applyFill="1" applyBorder="1"/>
    <xf numFmtId="4" fontId="0" fillId="0" borderId="2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1" fontId="11" fillId="2" borderId="2" xfId="0" quotePrefix="1" applyNumberFormat="1" applyFont="1" applyFill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4" fontId="11" fillId="2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4" fontId="19" fillId="0" borderId="2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4" fontId="0" fillId="2" borderId="2" xfId="0" applyNumberForma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" fontId="24" fillId="0" borderId="0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left" vertical="center" wrapText="1"/>
    </xf>
    <xf numFmtId="3" fontId="11" fillId="2" borderId="2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4" fontId="5" fillId="4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5" fillId="4" borderId="2" xfId="0" applyNumberFormat="1" applyFont="1" applyFill="1" applyBorder="1"/>
    <xf numFmtId="166" fontId="5" fillId="0" borderId="2" xfId="0" applyNumberFormat="1" applyFont="1" applyBorder="1" applyAlignment="1">
      <alignment horizontal="center" vertical="center"/>
    </xf>
    <xf numFmtId="4" fontId="5" fillId="5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 wrapText="1"/>
    </xf>
    <xf numFmtId="164" fontId="11" fillId="4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4" fontId="19" fillId="2" borderId="2" xfId="0" applyNumberFormat="1" applyFont="1" applyFill="1" applyBorder="1" applyAlignment="1">
      <alignment horizontal="center" vertical="center" wrapText="1"/>
    </xf>
    <xf numFmtId="166" fontId="11" fillId="2" borderId="2" xfId="0" applyNumberFormat="1" applyFont="1" applyFill="1" applyBorder="1" applyAlignment="1">
      <alignment horizontal="center" vertical="center"/>
    </xf>
    <xf numFmtId="4" fontId="11" fillId="4" borderId="2" xfId="0" applyNumberFormat="1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vertical="center" wrapText="1"/>
    </xf>
    <xf numFmtId="4" fontId="7" fillId="0" borderId="2" xfId="0" applyNumberFormat="1" applyFont="1" applyBorder="1" applyAlignment="1">
      <alignment horizontal="justify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4" fontId="5" fillId="4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vertical="center" wrapText="1"/>
    </xf>
    <xf numFmtId="4" fontId="7" fillId="2" borderId="2" xfId="0" applyNumberFormat="1" applyFont="1" applyFill="1" applyBorder="1" applyAlignment="1">
      <alignment horizontal="justify" vertical="center" wrapText="1"/>
    </xf>
    <xf numFmtId="165" fontId="11" fillId="0" borderId="2" xfId="1" quotePrefix="1" applyNumberFormat="1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3" fontId="20" fillId="0" borderId="2" xfId="0" applyNumberFormat="1" applyFont="1" applyBorder="1" applyAlignment="1">
      <alignment horizontal="center" vertical="center" wrapText="1"/>
    </xf>
    <xf numFmtId="3" fontId="5" fillId="4" borderId="2" xfId="0" applyNumberFormat="1" applyFont="1" applyFill="1" applyBorder="1" applyAlignment="1">
      <alignment horizontal="center" vertical="center" wrapText="1"/>
    </xf>
    <xf numFmtId="3" fontId="19" fillId="0" borderId="2" xfId="0" applyNumberFormat="1" applyFont="1" applyBorder="1" applyAlignment="1">
      <alignment horizontal="center" vertical="center" wrapText="1"/>
    </xf>
    <xf numFmtId="4" fontId="21" fillId="0" borderId="2" xfId="0" applyNumberFormat="1" applyFon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/>
    </xf>
    <xf numFmtId="164" fontId="7" fillId="4" borderId="2" xfId="0" applyNumberFormat="1" applyFont="1" applyFill="1" applyBorder="1" applyAlignment="1">
      <alignment horizontal="center" vertical="center" wrapText="1"/>
    </xf>
    <xf numFmtId="4" fontId="7" fillId="4" borderId="2" xfId="0" applyNumberFormat="1" applyFont="1" applyFill="1" applyBorder="1" applyAlignment="1">
      <alignment horizontal="center" vertical="center" wrapText="1"/>
    </xf>
    <xf numFmtId="0" fontId="7" fillId="4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justify" vertical="center" wrapText="1"/>
    </xf>
    <xf numFmtId="4" fontId="5" fillId="0" borderId="2" xfId="0" applyNumberFormat="1" applyFont="1" applyBorder="1" applyAlignment="1">
      <alignment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4" fontId="19" fillId="4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horizontal="center" vertical="center" wrapText="1"/>
    </xf>
    <xf numFmtId="164" fontId="19" fillId="0" borderId="2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9"/>
  <sheetViews>
    <sheetView tabSelected="1" zoomScale="80" zoomScaleNormal="80" workbookViewId="0">
      <selection activeCell="L16" sqref="L16"/>
    </sheetView>
  </sheetViews>
  <sheetFormatPr defaultRowHeight="15" x14ac:dyDescent="0.25"/>
  <cols>
    <col min="1" max="1" width="5.5703125" style="1" customWidth="1"/>
    <col min="2" max="2" width="56.5703125" style="1" customWidth="1"/>
    <col min="3" max="3" width="11.28515625" style="1" customWidth="1"/>
    <col min="4" max="4" width="9.28515625" style="1" bestFit="1" customWidth="1"/>
    <col min="5" max="5" width="15.85546875" style="1" customWidth="1"/>
    <col min="6" max="6" width="22.5703125" style="1" customWidth="1"/>
    <col min="7" max="7" width="15.7109375" style="17" customWidth="1"/>
    <col min="8" max="8" width="10.7109375" style="17" customWidth="1"/>
    <col min="9" max="9" width="13.140625" style="17" customWidth="1"/>
    <col min="10" max="10" width="73.42578125" style="1" hidden="1" customWidth="1"/>
    <col min="11" max="16384" width="9.140625" style="1"/>
  </cols>
  <sheetData>
    <row r="1" spans="1:10" ht="18.75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pans="1:10" ht="20.25" x14ac:dyDescent="0.25">
      <c r="A2" s="2"/>
      <c r="B2" s="2"/>
      <c r="C2" s="2"/>
      <c r="D2" s="2" t="s">
        <v>140</v>
      </c>
      <c r="E2" s="19"/>
      <c r="G2" s="18"/>
      <c r="H2" s="18"/>
      <c r="I2" s="18"/>
    </row>
    <row r="3" spans="1:10" ht="22.5" customHeight="1" x14ac:dyDescent="0.25">
      <c r="A3" s="59"/>
      <c r="B3" s="119" t="s">
        <v>1</v>
      </c>
      <c r="C3" s="122" t="s">
        <v>2</v>
      </c>
      <c r="D3" s="123"/>
      <c r="E3" s="120" t="s">
        <v>134</v>
      </c>
      <c r="F3" s="59" t="s">
        <v>137</v>
      </c>
      <c r="G3" s="60" t="s">
        <v>4</v>
      </c>
      <c r="H3" s="61" t="s">
        <v>138</v>
      </c>
      <c r="I3" s="60" t="s">
        <v>5</v>
      </c>
    </row>
    <row r="4" spans="1:10" ht="18.75" customHeight="1" x14ac:dyDescent="0.25">
      <c r="A4" s="59"/>
      <c r="B4" s="119"/>
      <c r="C4" s="124" t="s">
        <v>3</v>
      </c>
      <c r="D4" s="125"/>
      <c r="E4" s="120"/>
      <c r="F4" s="59"/>
      <c r="G4" s="60"/>
      <c r="H4" s="61"/>
      <c r="I4" s="60"/>
    </row>
    <row r="5" spans="1:10" ht="15.75" x14ac:dyDescent="0.25">
      <c r="A5" s="62" t="s">
        <v>6</v>
      </c>
      <c r="B5" s="62"/>
      <c r="C5" s="121"/>
      <c r="D5" s="121"/>
      <c r="E5" s="62"/>
      <c r="F5" s="62"/>
      <c r="G5" s="62"/>
      <c r="H5" s="62"/>
      <c r="I5" s="62"/>
      <c r="J5" s="19"/>
    </row>
    <row r="6" spans="1:10" ht="20.25" customHeight="1" x14ac:dyDescent="0.25">
      <c r="A6" s="63"/>
      <c r="B6" s="64" t="s">
        <v>7</v>
      </c>
      <c r="C6" s="54" t="s">
        <v>8</v>
      </c>
      <c r="D6" s="54"/>
      <c r="E6" s="65">
        <v>186384</v>
      </c>
      <c r="F6" s="65">
        <v>186384</v>
      </c>
      <c r="G6" s="66">
        <f>F6/E6*100</f>
        <v>100</v>
      </c>
      <c r="H6" s="67">
        <v>186384</v>
      </c>
      <c r="I6" s="66">
        <f>F6/H6*100</f>
        <v>100</v>
      </c>
    </row>
    <row r="7" spans="1:10" ht="27" customHeight="1" x14ac:dyDescent="0.25">
      <c r="A7" s="63"/>
      <c r="B7" s="64" t="s">
        <v>9</v>
      </c>
      <c r="C7" s="54" t="s">
        <v>10</v>
      </c>
      <c r="D7" s="54"/>
      <c r="E7" s="68">
        <v>69</v>
      </c>
      <c r="F7" s="69">
        <v>69</v>
      </c>
      <c r="G7" s="66">
        <v>100</v>
      </c>
      <c r="H7" s="70">
        <v>69</v>
      </c>
      <c r="I7" s="66" t="s">
        <v>11</v>
      </c>
    </row>
    <row r="8" spans="1:10" ht="31.5" customHeight="1" x14ac:dyDescent="0.25">
      <c r="A8" s="71"/>
      <c r="B8" s="72" t="s">
        <v>12</v>
      </c>
      <c r="C8" s="55" t="s">
        <v>13</v>
      </c>
      <c r="D8" s="55"/>
      <c r="E8" s="69">
        <v>23474</v>
      </c>
      <c r="F8" s="73">
        <v>23341</v>
      </c>
      <c r="G8" s="66">
        <f>F8/E8*100</f>
        <v>99.433415693959276</v>
      </c>
      <c r="H8" s="44" t="s">
        <v>90</v>
      </c>
      <c r="I8" s="74" t="s">
        <v>90</v>
      </c>
    </row>
    <row r="9" spans="1:10" ht="27" hidden="1" customHeight="1" thickBot="1" x14ac:dyDescent="0.25">
      <c r="A9" s="75"/>
      <c r="B9" s="72" t="s">
        <v>14</v>
      </c>
      <c r="C9" s="55" t="s">
        <v>13</v>
      </c>
      <c r="D9" s="55"/>
      <c r="E9" s="69">
        <v>177</v>
      </c>
      <c r="F9" s="76"/>
      <c r="G9" s="66" t="e">
        <f>E9/#REF!*100</f>
        <v>#REF!</v>
      </c>
      <c r="H9" s="44" t="s">
        <v>90</v>
      </c>
      <c r="I9" s="74" t="s">
        <v>90</v>
      </c>
      <c r="J9" s="58" t="s">
        <v>143</v>
      </c>
    </row>
    <row r="10" spans="1:10" ht="21" hidden="1" customHeight="1" thickBot="1" x14ac:dyDescent="0.25">
      <c r="A10" s="75"/>
      <c r="B10" s="72" t="s">
        <v>15</v>
      </c>
      <c r="C10" s="55" t="s">
        <v>13</v>
      </c>
      <c r="D10" s="55"/>
      <c r="E10" s="69">
        <v>337</v>
      </c>
      <c r="F10" s="76"/>
      <c r="G10" s="66" t="e">
        <f>E10/#REF!*100</f>
        <v>#REF!</v>
      </c>
      <c r="H10" s="44" t="s">
        <v>90</v>
      </c>
      <c r="I10" s="74" t="s">
        <v>90</v>
      </c>
      <c r="J10" s="58"/>
    </row>
    <row r="11" spans="1:10" ht="24" hidden="1" customHeight="1" thickBot="1" x14ac:dyDescent="0.25">
      <c r="A11" s="75"/>
      <c r="B11" s="72" t="s">
        <v>16</v>
      </c>
      <c r="C11" s="55" t="s">
        <v>13</v>
      </c>
      <c r="D11" s="55"/>
      <c r="E11" s="69">
        <v>-160</v>
      </c>
      <c r="F11" s="76"/>
      <c r="G11" s="66" t="e">
        <f>E11/#REF!*100</f>
        <v>#REF!</v>
      </c>
      <c r="H11" s="44" t="s">
        <v>90</v>
      </c>
      <c r="I11" s="74" t="s">
        <v>90</v>
      </c>
      <c r="J11" s="58"/>
    </row>
    <row r="12" spans="1:10" ht="21.75" hidden="1" customHeight="1" thickBot="1" x14ac:dyDescent="0.25">
      <c r="A12" s="71"/>
      <c r="B12" s="72" t="s">
        <v>17</v>
      </c>
      <c r="C12" s="55" t="s">
        <v>13</v>
      </c>
      <c r="D12" s="55"/>
      <c r="E12" s="69">
        <v>30</v>
      </c>
      <c r="F12" s="76"/>
      <c r="G12" s="66" t="e">
        <f>E12/#REF!*100</f>
        <v>#REF!</v>
      </c>
      <c r="H12" s="44" t="s">
        <v>90</v>
      </c>
      <c r="I12" s="74" t="s">
        <v>90</v>
      </c>
      <c r="J12" s="58"/>
    </row>
    <row r="13" spans="1:10" ht="22.5" customHeight="1" x14ac:dyDescent="0.25">
      <c r="A13" s="71"/>
      <c r="B13" s="72" t="s">
        <v>18</v>
      </c>
      <c r="C13" s="55" t="s">
        <v>19</v>
      </c>
      <c r="D13" s="55"/>
      <c r="E13" s="39">
        <v>2349.5540000000001</v>
      </c>
      <c r="F13" s="39">
        <v>1713.5409999999999</v>
      </c>
      <c r="G13" s="66">
        <f>F13/E13*100</f>
        <v>72.930479571867679</v>
      </c>
      <c r="H13" s="67">
        <v>483.49099999999999</v>
      </c>
      <c r="I13" s="66" t="s">
        <v>142</v>
      </c>
    </row>
    <row r="14" spans="1:10" ht="30.75" customHeight="1" x14ac:dyDescent="0.25">
      <c r="A14" s="71"/>
      <c r="B14" s="72" t="s">
        <v>20</v>
      </c>
      <c r="C14" s="55" t="s">
        <v>119</v>
      </c>
      <c r="D14" s="55"/>
      <c r="E14" s="39">
        <v>67.400000000000006</v>
      </c>
      <c r="F14" s="39">
        <v>73</v>
      </c>
      <c r="G14" s="66">
        <f>F14/E14*100</f>
        <v>108.30860534124629</v>
      </c>
      <c r="H14" s="67">
        <v>21.17</v>
      </c>
      <c r="I14" s="66">
        <v>3.5</v>
      </c>
    </row>
    <row r="15" spans="1:10" ht="76.5" customHeight="1" x14ac:dyDescent="0.25">
      <c r="A15" s="71"/>
      <c r="B15" s="72" t="s">
        <v>21</v>
      </c>
      <c r="C15" s="55" t="s">
        <v>22</v>
      </c>
      <c r="D15" s="55"/>
      <c r="E15" s="39">
        <v>72958</v>
      </c>
      <c r="F15" s="39">
        <v>85605.1</v>
      </c>
      <c r="G15" s="74">
        <f>F15/E15*100</f>
        <v>117.33476794868281</v>
      </c>
      <c r="H15" s="44">
        <v>61541.5</v>
      </c>
      <c r="I15" s="66">
        <f>F15/H15*100</f>
        <v>139.10141936741874</v>
      </c>
    </row>
    <row r="16" spans="1:10" ht="65.25" customHeight="1" x14ac:dyDescent="0.25">
      <c r="A16" s="71"/>
      <c r="B16" s="72" t="s">
        <v>120</v>
      </c>
      <c r="C16" s="55" t="s">
        <v>23</v>
      </c>
      <c r="D16" s="55"/>
      <c r="E16" s="77">
        <v>4.4340000000000002</v>
      </c>
      <c r="F16" s="39">
        <v>4.62</v>
      </c>
      <c r="G16" s="66">
        <f>F16/E16*100</f>
        <v>104.19485791610283</v>
      </c>
      <c r="H16" s="70">
        <v>4.5</v>
      </c>
      <c r="I16" s="66">
        <f>F16/H16*100</f>
        <v>102.66666666666666</v>
      </c>
    </row>
    <row r="17" spans="1:10" ht="33.75" customHeight="1" x14ac:dyDescent="0.25">
      <c r="A17" s="71"/>
      <c r="B17" s="72" t="s">
        <v>24</v>
      </c>
      <c r="C17" s="55" t="s">
        <v>13</v>
      </c>
      <c r="D17" s="55"/>
      <c r="E17" s="69">
        <v>22</v>
      </c>
      <c r="F17" s="39">
        <v>21</v>
      </c>
      <c r="G17" s="74" t="s">
        <v>90</v>
      </c>
      <c r="H17" s="44" t="s">
        <v>90</v>
      </c>
      <c r="I17" s="74" t="s">
        <v>90</v>
      </c>
    </row>
    <row r="18" spans="1:10" s="26" customFormat="1" ht="18.75" customHeight="1" x14ac:dyDescent="0.25">
      <c r="A18" s="71"/>
      <c r="B18" s="72" t="s">
        <v>25</v>
      </c>
      <c r="C18" s="55" t="s">
        <v>13</v>
      </c>
      <c r="D18" s="55"/>
      <c r="E18" s="73">
        <v>6</v>
      </c>
      <c r="F18" s="73">
        <v>6</v>
      </c>
      <c r="G18" s="74" t="s">
        <v>90</v>
      </c>
      <c r="H18" s="44" t="s">
        <v>90</v>
      </c>
      <c r="I18" s="74" t="s">
        <v>90</v>
      </c>
    </row>
    <row r="19" spans="1:10" ht="17.25" customHeight="1" x14ac:dyDescent="0.25">
      <c r="A19" s="71"/>
      <c r="B19" s="72" t="s">
        <v>26</v>
      </c>
      <c r="C19" s="55" t="s">
        <v>27</v>
      </c>
      <c r="D19" s="55"/>
      <c r="E19" s="69">
        <v>0.2</v>
      </c>
      <c r="F19" s="69">
        <v>0.17</v>
      </c>
      <c r="G19" s="74" t="s">
        <v>90</v>
      </c>
      <c r="H19" s="44">
        <v>0.3</v>
      </c>
      <c r="I19" s="74" t="s">
        <v>90</v>
      </c>
    </row>
    <row r="20" spans="1:10" s="26" customFormat="1" ht="36" customHeight="1" x14ac:dyDescent="0.25">
      <c r="A20" s="71"/>
      <c r="B20" s="72" t="s">
        <v>28</v>
      </c>
      <c r="C20" s="55" t="s">
        <v>10</v>
      </c>
      <c r="D20" s="55"/>
      <c r="E20" s="44" t="s">
        <v>136</v>
      </c>
      <c r="F20" s="78" t="s">
        <v>139</v>
      </c>
      <c r="G20" s="74" t="s">
        <v>90</v>
      </c>
      <c r="H20" s="44" t="s">
        <v>90</v>
      </c>
      <c r="I20" s="74" t="s">
        <v>90</v>
      </c>
    </row>
    <row r="21" spans="1:10" s="26" customFormat="1" ht="36.75" customHeight="1" x14ac:dyDescent="0.25">
      <c r="A21" s="71"/>
      <c r="B21" s="72" t="s">
        <v>29</v>
      </c>
      <c r="C21" s="55" t="s">
        <v>10</v>
      </c>
      <c r="D21" s="55"/>
      <c r="E21" s="44" t="s">
        <v>135</v>
      </c>
      <c r="F21" s="79">
        <v>25.9</v>
      </c>
      <c r="G21" s="74" t="s">
        <v>90</v>
      </c>
      <c r="H21" s="44" t="s">
        <v>90</v>
      </c>
      <c r="I21" s="74" t="s">
        <v>90</v>
      </c>
    </row>
    <row r="22" spans="1:10" ht="16.5" thickBot="1" x14ac:dyDescent="0.3">
      <c r="A22" s="80" t="s">
        <v>30</v>
      </c>
      <c r="B22" s="80"/>
      <c r="C22" s="80"/>
      <c r="D22" s="80"/>
      <c r="E22" s="80"/>
      <c r="F22" s="80"/>
      <c r="G22" s="80"/>
      <c r="H22" s="80"/>
      <c r="I22" s="80"/>
      <c r="J22" s="19"/>
    </row>
    <row r="23" spans="1:10" s="26" customFormat="1" ht="32.25" customHeight="1" thickBot="1" x14ac:dyDescent="0.3">
      <c r="A23" s="44"/>
      <c r="B23" s="72" t="s">
        <v>31</v>
      </c>
      <c r="C23" s="55" t="s">
        <v>19</v>
      </c>
      <c r="D23" s="55"/>
      <c r="E23" s="79">
        <v>130393.9</v>
      </c>
      <c r="F23" s="48">
        <v>136186.20000000001</v>
      </c>
      <c r="G23" s="66">
        <f>F23/E23*100</f>
        <v>104.44215565298684</v>
      </c>
      <c r="H23" s="48">
        <v>136186.20000000001</v>
      </c>
      <c r="I23" s="66">
        <f>F23/H23*100</f>
        <v>100</v>
      </c>
      <c r="J23" s="36"/>
    </row>
    <row r="24" spans="1:10" ht="58.5" customHeight="1" x14ac:dyDescent="0.25">
      <c r="A24" s="44"/>
      <c r="B24" s="72" t="s">
        <v>32</v>
      </c>
      <c r="C24" s="81" t="s">
        <v>19</v>
      </c>
      <c r="D24" s="81"/>
      <c r="E24" s="41">
        <v>127588.6</v>
      </c>
      <c r="F24" s="41">
        <v>131478.70000000001</v>
      </c>
      <c r="G24" s="82">
        <f>F24/E24*100</f>
        <v>103.04894010906931</v>
      </c>
      <c r="H24" s="83">
        <v>129945.1</v>
      </c>
      <c r="I24" s="66">
        <f>F24/H24*100</f>
        <v>101.18019071130809</v>
      </c>
    </row>
    <row r="25" spans="1:10" s="26" customFormat="1" ht="36" customHeight="1" x14ac:dyDescent="0.25">
      <c r="A25" s="44"/>
      <c r="B25" s="84" t="s">
        <v>133</v>
      </c>
      <c r="C25" s="81" t="s">
        <v>19</v>
      </c>
      <c r="D25" s="81"/>
      <c r="E25" s="42">
        <v>1609.1510000000001</v>
      </c>
      <c r="F25" s="42">
        <v>3369.4949999999999</v>
      </c>
      <c r="G25" s="82">
        <f>F25/E25*100</f>
        <v>209.39582425763646</v>
      </c>
      <c r="H25" s="83">
        <v>1700</v>
      </c>
      <c r="I25" s="66">
        <f>F25/H25*100</f>
        <v>198.2055882352941</v>
      </c>
    </row>
    <row r="26" spans="1:10" s="26" customFormat="1" ht="31.5" customHeight="1" x14ac:dyDescent="0.25">
      <c r="A26" s="44"/>
      <c r="B26" s="72" t="s">
        <v>33</v>
      </c>
      <c r="C26" s="81" t="s">
        <v>34</v>
      </c>
      <c r="D26" s="81"/>
      <c r="E26" s="85">
        <v>35.930999999999997</v>
      </c>
      <c r="F26" s="42">
        <v>26.302</v>
      </c>
      <c r="G26" s="86">
        <f>F26/E26*100</f>
        <v>73.201413820934562</v>
      </c>
      <c r="H26" s="87">
        <v>50.25</v>
      </c>
      <c r="I26" s="74">
        <f>F26/H26*100</f>
        <v>52.342288557213934</v>
      </c>
    </row>
    <row r="27" spans="1:10" ht="24.75" customHeight="1" x14ac:dyDescent="0.25">
      <c r="A27" s="62"/>
      <c r="B27" s="62"/>
      <c r="C27" s="62"/>
      <c r="D27" s="62"/>
      <c r="E27" s="62"/>
      <c r="F27" s="62"/>
      <c r="G27" s="62"/>
      <c r="H27" s="62"/>
      <c r="I27" s="62"/>
      <c r="J27" s="19"/>
    </row>
    <row r="28" spans="1:10" ht="56.25" customHeight="1" x14ac:dyDescent="0.25">
      <c r="A28" s="88"/>
      <c r="B28" s="89" t="s">
        <v>35</v>
      </c>
      <c r="C28" s="54" t="s">
        <v>19</v>
      </c>
      <c r="D28" s="54"/>
      <c r="E28" s="90">
        <v>127185.30899999999</v>
      </c>
      <c r="F28" s="91">
        <v>130001.05</v>
      </c>
      <c r="G28" s="92">
        <f>F28/E28*100</f>
        <v>102.21388855532049</v>
      </c>
      <c r="H28" s="93">
        <v>128300</v>
      </c>
      <c r="I28" s="92">
        <f>F28/H28*100</f>
        <v>101.32583787996883</v>
      </c>
    </row>
    <row r="29" spans="1:10" ht="31.5" customHeight="1" x14ac:dyDescent="0.25">
      <c r="A29" s="88"/>
      <c r="B29" s="89" t="s">
        <v>36</v>
      </c>
      <c r="C29" s="54"/>
      <c r="D29" s="54"/>
      <c r="E29" s="90"/>
      <c r="F29" s="91"/>
      <c r="G29" s="92"/>
      <c r="H29" s="93"/>
      <c r="I29" s="92"/>
    </row>
    <row r="30" spans="1:10" ht="15.75" x14ac:dyDescent="0.25">
      <c r="A30" s="94"/>
      <c r="B30" s="95"/>
      <c r="C30" s="95"/>
      <c r="D30" s="95"/>
      <c r="E30" s="95"/>
      <c r="F30" s="95"/>
      <c r="G30" s="95"/>
      <c r="H30" s="95"/>
      <c r="I30" s="95"/>
      <c r="J30" s="19"/>
    </row>
    <row r="31" spans="1:10" ht="33.75" customHeight="1" x14ac:dyDescent="0.25">
      <c r="A31" s="94"/>
      <c r="B31" s="96" t="s">
        <v>37</v>
      </c>
      <c r="C31" s="54" t="s">
        <v>19</v>
      </c>
      <c r="D31" s="54"/>
      <c r="E31" s="39" t="s">
        <v>90</v>
      </c>
      <c r="F31" s="39" t="s">
        <v>90</v>
      </c>
      <c r="G31" s="97" t="s">
        <v>90</v>
      </c>
      <c r="H31" s="79" t="s">
        <v>90</v>
      </c>
      <c r="I31" s="74" t="s">
        <v>11</v>
      </c>
    </row>
    <row r="32" spans="1:10" ht="31.5" customHeight="1" x14ac:dyDescent="0.25">
      <c r="A32" s="94"/>
      <c r="B32" s="96" t="s">
        <v>38</v>
      </c>
      <c r="C32" s="54" t="s">
        <v>19</v>
      </c>
      <c r="D32" s="54"/>
      <c r="E32" s="39" t="s">
        <v>90</v>
      </c>
      <c r="F32" s="39" t="s">
        <v>90</v>
      </c>
      <c r="G32" s="97" t="s">
        <v>90</v>
      </c>
      <c r="H32" s="79" t="s">
        <v>90</v>
      </c>
      <c r="I32" s="74" t="s">
        <v>11</v>
      </c>
    </row>
    <row r="33" spans="1:10" ht="37.5" customHeight="1" x14ac:dyDescent="0.25">
      <c r="A33" s="94"/>
      <c r="B33" s="96" t="s">
        <v>39</v>
      </c>
      <c r="C33" s="54" t="s">
        <v>19</v>
      </c>
      <c r="D33" s="54"/>
      <c r="E33" s="40">
        <v>146.96799999999999</v>
      </c>
      <c r="F33" s="39" t="s">
        <v>90</v>
      </c>
      <c r="G33" s="97" t="s">
        <v>90</v>
      </c>
      <c r="H33" s="79" t="s">
        <v>90</v>
      </c>
      <c r="I33" s="74" t="s">
        <v>11</v>
      </c>
    </row>
    <row r="34" spans="1:10" ht="30" customHeight="1" x14ac:dyDescent="0.25">
      <c r="A34" s="94"/>
      <c r="B34" s="96" t="s">
        <v>40</v>
      </c>
      <c r="C34" s="54" t="s">
        <v>41</v>
      </c>
      <c r="D34" s="54"/>
      <c r="E34" s="43" t="s">
        <v>90</v>
      </c>
      <c r="F34" s="39" t="s">
        <v>90</v>
      </c>
      <c r="G34" s="97" t="s">
        <v>90</v>
      </c>
      <c r="H34" s="79" t="s">
        <v>90</v>
      </c>
      <c r="I34" s="74" t="s">
        <v>11</v>
      </c>
    </row>
    <row r="35" spans="1:10" s="26" customFormat="1" ht="21" customHeight="1" x14ac:dyDescent="0.25">
      <c r="A35" s="98"/>
      <c r="B35" s="99" t="s">
        <v>121</v>
      </c>
      <c r="C35" s="55" t="s">
        <v>22</v>
      </c>
      <c r="D35" s="55"/>
      <c r="E35" s="79">
        <v>45583</v>
      </c>
      <c r="F35" s="48">
        <v>53667.7</v>
      </c>
      <c r="G35" s="66">
        <f t="shared" ref="G35:G40" si="0">F35/E35*100</f>
        <v>117.73621744948774</v>
      </c>
      <c r="H35" s="44">
        <v>42063.5</v>
      </c>
      <c r="I35" s="74">
        <f t="shared" ref="I35:I40" si="1">F35/H35*100</f>
        <v>127.58733819106827</v>
      </c>
    </row>
    <row r="36" spans="1:10" ht="29.25" customHeight="1" x14ac:dyDescent="0.25">
      <c r="A36" s="94"/>
      <c r="B36" s="89" t="s">
        <v>42</v>
      </c>
      <c r="C36" s="54" t="s">
        <v>19</v>
      </c>
      <c r="D36" s="54"/>
      <c r="E36" s="100">
        <v>1070</v>
      </c>
      <c r="F36" s="37">
        <v>1259.8</v>
      </c>
      <c r="G36" s="66">
        <f t="shared" si="0"/>
        <v>117.73831775700934</v>
      </c>
      <c r="H36" s="67">
        <v>987.4</v>
      </c>
      <c r="I36" s="66">
        <f t="shared" si="1"/>
        <v>127.58760380798056</v>
      </c>
    </row>
    <row r="37" spans="1:10" ht="36" customHeight="1" x14ac:dyDescent="0.25">
      <c r="A37" s="88"/>
      <c r="B37" s="89" t="s">
        <v>91</v>
      </c>
      <c r="C37" s="54" t="s">
        <v>10</v>
      </c>
      <c r="D37" s="54"/>
      <c r="E37" s="69">
        <v>917</v>
      </c>
      <c r="F37" s="38">
        <v>883</v>
      </c>
      <c r="G37" s="66">
        <f t="shared" si="0"/>
        <v>96.292257360959653</v>
      </c>
      <c r="H37" s="67">
        <v>920</v>
      </c>
      <c r="I37" s="66">
        <f t="shared" si="1"/>
        <v>95.978260869565219</v>
      </c>
    </row>
    <row r="38" spans="1:10" ht="28.5" customHeight="1" x14ac:dyDescent="0.25">
      <c r="A38" s="88"/>
      <c r="B38" s="89" t="s">
        <v>43</v>
      </c>
      <c r="C38" s="54" t="s">
        <v>10</v>
      </c>
      <c r="D38" s="54"/>
      <c r="E38" s="69">
        <v>138</v>
      </c>
      <c r="F38" s="38">
        <v>145</v>
      </c>
      <c r="G38" s="66">
        <f t="shared" si="0"/>
        <v>105.07246376811594</v>
      </c>
      <c r="H38" s="70">
        <v>142</v>
      </c>
      <c r="I38" s="74">
        <f t="shared" si="1"/>
        <v>102.11267605633803</v>
      </c>
    </row>
    <row r="39" spans="1:10" ht="27.75" customHeight="1" x14ac:dyDescent="0.25">
      <c r="A39" s="88"/>
      <c r="B39" s="89" t="s">
        <v>44</v>
      </c>
      <c r="C39" s="54" t="s">
        <v>10</v>
      </c>
      <c r="D39" s="54"/>
      <c r="E39" s="69">
        <v>1</v>
      </c>
      <c r="F39" s="38">
        <v>1</v>
      </c>
      <c r="G39" s="66">
        <f t="shared" si="0"/>
        <v>100</v>
      </c>
      <c r="H39" s="70">
        <v>2</v>
      </c>
      <c r="I39" s="66">
        <f t="shared" si="1"/>
        <v>50</v>
      </c>
    </row>
    <row r="40" spans="1:10" ht="27" customHeight="1" x14ac:dyDescent="0.25">
      <c r="A40" s="88"/>
      <c r="B40" s="89" t="s">
        <v>45</v>
      </c>
      <c r="C40" s="54" t="s">
        <v>13</v>
      </c>
      <c r="D40" s="54"/>
      <c r="E40" s="69">
        <v>741</v>
      </c>
      <c r="F40" s="38">
        <v>737</v>
      </c>
      <c r="G40" s="66">
        <f t="shared" si="0"/>
        <v>99.460188933873141</v>
      </c>
      <c r="H40" s="70">
        <v>741</v>
      </c>
      <c r="I40" s="74">
        <f t="shared" si="1"/>
        <v>99.460188933873141</v>
      </c>
    </row>
    <row r="41" spans="1:10" ht="21" customHeight="1" x14ac:dyDescent="0.25">
      <c r="A41" s="62" t="s">
        <v>46</v>
      </c>
      <c r="B41" s="62"/>
      <c r="C41" s="62"/>
      <c r="D41" s="62"/>
      <c r="E41" s="62"/>
      <c r="F41" s="62"/>
      <c r="G41" s="62"/>
      <c r="H41" s="62"/>
      <c r="I41" s="62"/>
      <c r="J41" s="19"/>
    </row>
    <row r="42" spans="1:10" x14ac:dyDescent="0.25">
      <c r="A42" s="62"/>
      <c r="B42" s="62"/>
      <c r="C42" s="62"/>
      <c r="D42" s="62"/>
      <c r="E42" s="62"/>
      <c r="F42" s="62"/>
      <c r="G42" s="62"/>
      <c r="H42" s="62"/>
      <c r="I42" s="62"/>
      <c r="J42" s="19"/>
    </row>
    <row r="43" spans="1:10" ht="15.75" x14ac:dyDescent="0.25">
      <c r="A43" s="101" t="s">
        <v>47</v>
      </c>
      <c r="B43" s="101"/>
      <c r="C43" s="101"/>
      <c r="D43" s="101"/>
      <c r="E43" s="101"/>
      <c r="F43" s="101"/>
      <c r="G43" s="101"/>
      <c r="H43" s="101"/>
      <c r="I43" s="101"/>
    </row>
    <row r="44" spans="1:10" ht="24.75" customHeight="1" x14ac:dyDescent="0.25">
      <c r="A44" s="94"/>
      <c r="B44" s="89" t="s">
        <v>48</v>
      </c>
      <c r="C44" s="102" t="s">
        <v>10</v>
      </c>
      <c r="D44" s="102"/>
      <c r="E44" s="103">
        <v>24</v>
      </c>
      <c r="F44" s="38">
        <v>25</v>
      </c>
      <c r="G44" s="104">
        <v>100</v>
      </c>
      <c r="H44" s="38">
        <v>25</v>
      </c>
      <c r="I44" s="74" t="s">
        <v>11</v>
      </c>
    </row>
    <row r="45" spans="1:10" ht="16.5" customHeight="1" x14ac:dyDescent="0.25">
      <c r="A45" s="94"/>
      <c r="B45" s="89" t="s">
        <v>49</v>
      </c>
      <c r="C45" s="102" t="s">
        <v>10</v>
      </c>
      <c r="D45" s="102"/>
      <c r="E45" s="105">
        <v>17</v>
      </c>
      <c r="F45" s="38">
        <v>18</v>
      </c>
      <c r="G45" s="104">
        <v>100</v>
      </c>
      <c r="H45" s="38">
        <v>18</v>
      </c>
      <c r="I45" s="74" t="s">
        <v>11</v>
      </c>
    </row>
    <row r="46" spans="1:10" ht="19.5" customHeight="1" x14ac:dyDescent="0.25">
      <c r="A46" s="94"/>
      <c r="B46" s="89" t="s">
        <v>50</v>
      </c>
      <c r="C46" s="102" t="s">
        <v>10</v>
      </c>
      <c r="D46" s="102"/>
      <c r="E46" s="105">
        <v>1</v>
      </c>
      <c r="F46" s="38">
        <v>1</v>
      </c>
      <c r="G46" s="104">
        <v>100</v>
      </c>
      <c r="H46" s="38">
        <v>1</v>
      </c>
      <c r="I46" s="74" t="s">
        <v>11</v>
      </c>
    </row>
    <row r="47" spans="1:10" ht="16.5" customHeight="1" x14ac:dyDescent="0.25">
      <c r="A47" s="94"/>
      <c r="B47" s="89" t="s">
        <v>51</v>
      </c>
      <c r="C47" s="102" t="s">
        <v>10</v>
      </c>
      <c r="D47" s="102"/>
      <c r="E47" s="105">
        <v>6</v>
      </c>
      <c r="F47" s="38">
        <v>6</v>
      </c>
      <c r="G47" s="104">
        <v>100</v>
      </c>
      <c r="H47" s="38">
        <v>6</v>
      </c>
      <c r="I47" s="74" t="s">
        <v>11</v>
      </c>
    </row>
    <row r="48" spans="1:10" ht="27.75" customHeight="1" x14ac:dyDescent="0.25">
      <c r="A48" s="94"/>
      <c r="B48" s="89" t="s">
        <v>52</v>
      </c>
      <c r="C48" s="102" t="s">
        <v>53</v>
      </c>
      <c r="D48" s="102"/>
      <c r="E48" s="105">
        <v>6381</v>
      </c>
      <c r="F48" s="38">
        <v>6381</v>
      </c>
      <c r="G48" s="104">
        <f>F48/E48*100</f>
        <v>100</v>
      </c>
      <c r="H48" s="38">
        <v>6381</v>
      </c>
      <c r="I48" s="74" t="s">
        <v>11</v>
      </c>
    </row>
    <row r="49" spans="1:10" ht="15.75" x14ac:dyDescent="0.25">
      <c r="A49" s="106" t="s">
        <v>54</v>
      </c>
      <c r="B49" s="106"/>
      <c r="C49" s="106"/>
      <c r="D49" s="106"/>
      <c r="E49" s="106"/>
      <c r="F49" s="106"/>
      <c r="G49" s="106"/>
      <c r="H49" s="106"/>
      <c r="I49" s="106"/>
      <c r="J49" s="19"/>
    </row>
    <row r="50" spans="1:10" ht="15.75" x14ac:dyDescent="0.25">
      <c r="A50" s="94"/>
      <c r="B50" s="96" t="s">
        <v>55</v>
      </c>
      <c r="C50" s="54" t="s">
        <v>10</v>
      </c>
      <c r="D50" s="54"/>
      <c r="E50" s="38">
        <v>34</v>
      </c>
      <c r="F50" s="107">
        <v>32</v>
      </c>
      <c r="G50" s="66">
        <f>F50/E50*100</f>
        <v>94.117647058823522</v>
      </c>
      <c r="H50" s="45">
        <v>32</v>
      </c>
      <c r="I50" s="66">
        <f>E50/H50*100</f>
        <v>106.25</v>
      </c>
      <c r="J50" s="35"/>
    </row>
    <row r="51" spans="1:10" ht="23.25" customHeight="1" x14ac:dyDescent="0.25">
      <c r="A51" s="94"/>
      <c r="B51" s="96" t="s">
        <v>56</v>
      </c>
      <c r="C51" s="102" t="s">
        <v>57</v>
      </c>
      <c r="D51" s="102"/>
      <c r="E51" s="38">
        <v>14</v>
      </c>
      <c r="F51" s="107">
        <v>12</v>
      </c>
      <c r="G51" s="66">
        <f>F51/E51*100</f>
        <v>85.714285714285708</v>
      </c>
      <c r="H51" s="45">
        <v>12</v>
      </c>
      <c r="I51" s="66">
        <f>E51/H51*100</f>
        <v>116.66666666666667</v>
      </c>
      <c r="J51" s="35"/>
    </row>
    <row r="52" spans="1:10" ht="24.75" customHeight="1" x14ac:dyDescent="0.25">
      <c r="A52" s="94"/>
      <c r="B52" s="96" t="s">
        <v>58</v>
      </c>
      <c r="C52" s="102" t="s">
        <v>57</v>
      </c>
      <c r="D52" s="102"/>
      <c r="E52" s="38">
        <v>17</v>
      </c>
      <c r="F52" s="107">
        <v>17</v>
      </c>
      <c r="G52" s="66">
        <f>F52/E52*100</f>
        <v>100</v>
      </c>
      <c r="H52" s="45">
        <v>17</v>
      </c>
      <c r="I52" s="66">
        <f>E52/H52*100</f>
        <v>100</v>
      </c>
    </row>
    <row r="53" spans="1:10" ht="33.75" hidden="1" customHeight="1" thickBot="1" x14ac:dyDescent="0.25">
      <c r="A53" s="94"/>
      <c r="B53" s="96" t="s">
        <v>59</v>
      </c>
      <c r="C53" s="102" t="s">
        <v>57</v>
      </c>
      <c r="D53" s="102"/>
      <c r="E53" s="38">
        <v>0</v>
      </c>
      <c r="F53" s="107">
        <v>0</v>
      </c>
      <c r="G53" s="66" t="e">
        <f>F53/E53*100</f>
        <v>#DIV/0!</v>
      </c>
      <c r="H53" s="45">
        <v>0</v>
      </c>
      <c r="I53" s="66" t="e">
        <f>E53/H53*100</f>
        <v>#DIV/0!</v>
      </c>
    </row>
    <row r="54" spans="1:10" ht="34.5" customHeight="1" x14ac:dyDescent="0.25">
      <c r="A54" s="94"/>
      <c r="B54" s="96" t="s">
        <v>60</v>
      </c>
      <c r="C54" s="102" t="s">
        <v>57</v>
      </c>
      <c r="D54" s="102"/>
      <c r="E54" s="38">
        <v>3</v>
      </c>
      <c r="F54" s="107">
        <v>3</v>
      </c>
      <c r="G54" s="66">
        <f>F54/E54*100</f>
        <v>100</v>
      </c>
      <c r="H54" s="45">
        <v>3</v>
      </c>
      <c r="I54" s="66">
        <f>E54/H54*100</f>
        <v>100</v>
      </c>
    </row>
    <row r="55" spans="1:10" ht="16.5" customHeight="1" x14ac:dyDescent="0.25">
      <c r="A55" s="94"/>
      <c r="B55" s="95" t="s">
        <v>61</v>
      </c>
      <c r="C55" s="95"/>
      <c r="D55" s="95"/>
      <c r="E55" s="95"/>
      <c r="F55" s="95"/>
      <c r="G55" s="95"/>
      <c r="H55" s="95"/>
      <c r="I55" s="95"/>
      <c r="J55" s="19"/>
    </row>
    <row r="56" spans="1:10" ht="32.25" customHeight="1" x14ac:dyDescent="0.25">
      <c r="A56" s="94"/>
      <c r="B56" s="96" t="s">
        <v>62</v>
      </c>
      <c r="C56" s="102" t="s">
        <v>13</v>
      </c>
      <c r="D56" s="102"/>
      <c r="E56" s="38">
        <v>961</v>
      </c>
      <c r="F56" s="38">
        <v>833</v>
      </c>
      <c r="G56" s="108">
        <f>F56/E56*100</f>
        <v>86.680541103017688</v>
      </c>
      <c r="H56" s="38">
        <v>833</v>
      </c>
      <c r="I56" s="66">
        <f>F56/H56*100</f>
        <v>100</v>
      </c>
    </row>
    <row r="57" spans="1:10" ht="29.25" customHeight="1" x14ac:dyDescent="0.25">
      <c r="A57" s="94"/>
      <c r="B57" s="96" t="s">
        <v>63</v>
      </c>
      <c r="C57" s="102" t="s">
        <v>13</v>
      </c>
      <c r="D57" s="102"/>
      <c r="E57" s="38">
        <v>2759</v>
      </c>
      <c r="F57" s="38">
        <v>2688</v>
      </c>
      <c r="G57" s="108">
        <f>F57/E57*100</f>
        <v>97.426603841971726</v>
      </c>
      <c r="H57" s="38">
        <v>2688</v>
      </c>
      <c r="I57" s="66">
        <f>F57/H57*100</f>
        <v>100</v>
      </c>
    </row>
    <row r="58" spans="1:10" ht="31.5" hidden="1" customHeight="1" thickBot="1" x14ac:dyDescent="0.25">
      <c r="A58" s="94"/>
      <c r="B58" s="96" t="s">
        <v>64</v>
      </c>
      <c r="C58" s="102" t="s">
        <v>13</v>
      </c>
      <c r="D58" s="102"/>
      <c r="E58" s="38">
        <v>0</v>
      </c>
      <c r="F58" s="38">
        <v>0</v>
      </c>
      <c r="G58" s="108" t="e">
        <f>F58/E58*100</f>
        <v>#DIV/0!</v>
      </c>
      <c r="H58" s="38">
        <v>0</v>
      </c>
      <c r="I58" s="66" t="e">
        <f>E58/#REF!*100</f>
        <v>#REF!</v>
      </c>
    </row>
    <row r="59" spans="1:10" ht="30.75" customHeight="1" x14ac:dyDescent="0.25">
      <c r="A59" s="94"/>
      <c r="B59" s="96" t="s">
        <v>65</v>
      </c>
      <c r="C59" s="102" t="s">
        <v>13</v>
      </c>
      <c r="D59" s="102"/>
      <c r="E59" s="38">
        <v>2678</v>
      </c>
      <c r="F59" s="38">
        <v>3642</v>
      </c>
      <c r="G59" s="108">
        <f>F59/E59*100</f>
        <v>135.99701269604182</v>
      </c>
      <c r="H59" s="38">
        <v>3642</v>
      </c>
      <c r="I59" s="66">
        <f>F59/H59*100</f>
        <v>100</v>
      </c>
    </row>
    <row r="60" spans="1:10" ht="37.5" customHeight="1" x14ac:dyDescent="0.25">
      <c r="A60" s="94"/>
      <c r="B60" s="96" t="s">
        <v>66</v>
      </c>
      <c r="C60" s="102" t="s">
        <v>13</v>
      </c>
      <c r="D60" s="102"/>
      <c r="E60" s="38">
        <v>11.4</v>
      </c>
      <c r="F60" s="38">
        <v>12.7</v>
      </c>
      <c r="G60" s="108">
        <f>F60/E60*100</f>
        <v>111.40350877192982</v>
      </c>
      <c r="H60" s="38">
        <v>12.7</v>
      </c>
      <c r="I60" s="66">
        <f>F60/H60*100</f>
        <v>100</v>
      </c>
    </row>
    <row r="61" spans="1:10" ht="15.75" x14ac:dyDescent="0.25">
      <c r="A61" s="94"/>
      <c r="B61" s="95" t="s">
        <v>67</v>
      </c>
      <c r="C61" s="95"/>
      <c r="D61" s="95"/>
      <c r="E61" s="95"/>
      <c r="F61" s="95"/>
      <c r="G61" s="95"/>
      <c r="H61" s="95"/>
      <c r="I61" s="95"/>
      <c r="J61" s="19"/>
    </row>
    <row r="62" spans="1:10" ht="16.5" customHeight="1" x14ac:dyDescent="0.25">
      <c r="A62" s="94"/>
      <c r="B62" s="96" t="s">
        <v>68</v>
      </c>
      <c r="C62" s="102" t="s">
        <v>69</v>
      </c>
      <c r="D62" s="102"/>
      <c r="E62" s="46">
        <v>163.9</v>
      </c>
      <c r="F62" s="46">
        <v>224.7</v>
      </c>
      <c r="G62" s="109">
        <f>F62/E62*100</f>
        <v>137.09579011592433</v>
      </c>
      <c r="H62" s="47">
        <v>224.7</v>
      </c>
      <c r="I62" s="74">
        <f>F62/H62*100</f>
        <v>100</v>
      </c>
    </row>
    <row r="63" spans="1:10" ht="16.5" customHeight="1" x14ac:dyDescent="0.25">
      <c r="A63" s="94"/>
      <c r="B63" s="95" t="s">
        <v>70</v>
      </c>
      <c r="C63" s="95"/>
      <c r="D63" s="95"/>
      <c r="E63" s="95"/>
      <c r="F63" s="95"/>
      <c r="G63" s="95"/>
      <c r="H63" s="95"/>
      <c r="I63" s="95"/>
    </row>
    <row r="64" spans="1:10" ht="16.5" customHeight="1" x14ac:dyDescent="0.25">
      <c r="A64" s="94"/>
      <c r="B64" s="96" t="s">
        <v>71</v>
      </c>
      <c r="C64" s="102" t="s">
        <v>27</v>
      </c>
      <c r="D64" s="102"/>
      <c r="E64" s="37">
        <v>80</v>
      </c>
      <c r="F64" s="38">
        <v>82.2</v>
      </c>
      <c r="G64" s="108">
        <f>F64/E64*100</f>
        <v>102.75000000000001</v>
      </c>
      <c r="H64" s="38">
        <v>82.2</v>
      </c>
      <c r="I64" s="66">
        <f>F64/H64*100</f>
        <v>100</v>
      </c>
    </row>
    <row r="65" spans="1:10" ht="18" customHeight="1" x14ac:dyDescent="0.25">
      <c r="A65" s="94"/>
      <c r="B65" s="96" t="s">
        <v>72</v>
      </c>
      <c r="C65" s="102" t="s">
        <v>27</v>
      </c>
      <c r="D65" s="102"/>
      <c r="E65" s="37">
        <v>46</v>
      </c>
      <c r="F65" s="38">
        <v>49.6</v>
      </c>
      <c r="G65" s="110">
        <f>F65/E65*100</f>
        <v>107.82608695652173</v>
      </c>
      <c r="H65" s="38">
        <v>49.6</v>
      </c>
      <c r="I65" s="66">
        <f>F65/H65*100</f>
        <v>100</v>
      </c>
      <c r="J65" s="35"/>
    </row>
    <row r="66" spans="1:10" ht="41.25" customHeight="1" x14ac:dyDescent="0.25">
      <c r="A66" s="94"/>
      <c r="B66" s="96" t="s">
        <v>73</v>
      </c>
      <c r="C66" s="102" t="s">
        <v>27</v>
      </c>
      <c r="D66" s="102"/>
      <c r="E66" s="37">
        <v>93.2</v>
      </c>
      <c r="F66" s="38">
        <v>97.2</v>
      </c>
      <c r="G66" s="110">
        <f>F66/E66*100</f>
        <v>104.29184549356223</v>
      </c>
      <c r="H66" s="38">
        <v>97.2</v>
      </c>
      <c r="I66" s="66">
        <f>F66/H66*100</f>
        <v>100</v>
      </c>
      <c r="J66" s="35"/>
    </row>
    <row r="67" spans="1:10" ht="15.75" customHeight="1" x14ac:dyDescent="0.25">
      <c r="A67" s="94"/>
      <c r="B67" s="111" t="s">
        <v>74</v>
      </c>
      <c r="C67" s="111"/>
      <c r="D67" s="111"/>
      <c r="E67" s="111"/>
      <c r="F67" s="111"/>
      <c r="G67" s="111"/>
      <c r="H67" s="111"/>
      <c r="I67" s="111"/>
    </row>
    <row r="68" spans="1:10" ht="23.25" customHeight="1" x14ac:dyDescent="0.25">
      <c r="A68" s="94"/>
      <c r="B68" s="96" t="s">
        <v>75</v>
      </c>
      <c r="C68" s="102" t="s">
        <v>10</v>
      </c>
      <c r="D68" s="102"/>
      <c r="E68" s="37">
        <v>7.6</v>
      </c>
      <c r="F68" s="38">
        <v>11.4</v>
      </c>
      <c r="G68" s="109">
        <f>F68/E68*100</f>
        <v>150.00000000000003</v>
      </c>
      <c r="H68" s="38">
        <v>11.4</v>
      </c>
      <c r="I68" s="66">
        <f>E68/H68*100</f>
        <v>66.666666666666657</v>
      </c>
    </row>
    <row r="69" spans="1:10" ht="37.5" customHeight="1" x14ac:dyDescent="0.25">
      <c r="A69" s="94"/>
      <c r="B69" s="96" t="s">
        <v>76</v>
      </c>
      <c r="C69" s="102" t="s">
        <v>10</v>
      </c>
      <c r="D69" s="102"/>
      <c r="E69" s="37">
        <v>8.8000000000000007</v>
      </c>
      <c r="F69" s="38">
        <v>8.4</v>
      </c>
      <c r="G69" s="108">
        <f>F69/E69*100</f>
        <v>95.454545454545453</v>
      </c>
      <c r="H69" s="38">
        <v>8.4</v>
      </c>
      <c r="I69" s="66">
        <f>E69/H69*100</f>
        <v>104.76190476190477</v>
      </c>
    </row>
    <row r="70" spans="1:10" ht="15.75" x14ac:dyDescent="0.25">
      <c r="A70" s="101" t="s">
        <v>77</v>
      </c>
      <c r="B70" s="101"/>
      <c r="C70" s="101"/>
      <c r="D70" s="101"/>
      <c r="E70" s="101"/>
      <c r="F70" s="101"/>
      <c r="G70" s="101"/>
      <c r="H70" s="101"/>
      <c r="I70" s="101"/>
    </row>
    <row r="71" spans="1:10" ht="36" customHeight="1" x14ac:dyDescent="0.25">
      <c r="A71" s="94"/>
      <c r="B71" s="112" t="s">
        <v>78</v>
      </c>
      <c r="C71" s="54" t="s">
        <v>10</v>
      </c>
      <c r="D71" s="54"/>
      <c r="E71" s="113">
        <v>51</v>
      </c>
      <c r="F71" s="38">
        <v>51</v>
      </c>
      <c r="G71" s="66">
        <f t="shared" ref="G71:G79" si="2">F71/E71*100</f>
        <v>100</v>
      </c>
      <c r="H71" s="70">
        <v>51</v>
      </c>
      <c r="I71" s="66">
        <f>E71/H69*100</f>
        <v>607.14285714285711</v>
      </c>
    </row>
    <row r="72" spans="1:10" ht="23.25" customHeight="1" x14ac:dyDescent="0.25">
      <c r="A72" s="94"/>
      <c r="B72" s="112" t="s">
        <v>79</v>
      </c>
      <c r="C72" s="54" t="s">
        <v>10</v>
      </c>
      <c r="D72" s="54"/>
      <c r="E72" s="113">
        <v>23</v>
      </c>
      <c r="F72" s="38">
        <v>23</v>
      </c>
      <c r="G72" s="66">
        <f t="shared" si="2"/>
        <v>100</v>
      </c>
      <c r="H72" s="70">
        <v>23</v>
      </c>
      <c r="I72" s="66">
        <f t="shared" ref="I72:I79" si="3">E72/H72*100</f>
        <v>100</v>
      </c>
    </row>
    <row r="73" spans="1:10" ht="35.25" customHeight="1" x14ac:dyDescent="0.25">
      <c r="A73" s="94"/>
      <c r="B73" s="112" t="s">
        <v>80</v>
      </c>
      <c r="C73" s="54" t="s">
        <v>10</v>
      </c>
      <c r="D73" s="54"/>
      <c r="E73" s="114">
        <v>6.3</v>
      </c>
      <c r="F73" s="38">
        <v>6.3</v>
      </c>
      <c r="G73" s="82">
        <f t="shared" si="2"/>
        <v>100</v>
      </c>
      <c r="H73" s="115">
        <v>6.3</v>
      </c>
      <c r="I73" s="66">
        <f t="shared" si="3"/>
        <v>100</v>
      </c>
    </row>
    <row r="74" spans="1:10" ht="24.75" customHeight="1" x14ac:dyDescent="0.25">
      <c r="A74" s="94"/>
      <c r="B74" s="112" t="s">
        <v>81</v>
      </c>
      <c r="C74" s="54" t="s">
        <v>27</v>
      </c>
      <c r="D74" s="54"/>
      <c r="E74" s="113">
        <v>96</v>
      </c>
      <c r="F74" s="38">
        <v>105</v>
      </c>
      <c r="G74" s="66">
        <f t="shared" si="2"/>
        <v>109.375</v>
      </c>
      <c r="H74" s="70"/>
      <c r="I74" s="66" t="e">
        <f t="shared" si="3"/>
        <v>#DIV/0!</v>
      </c>
    </row>
    <row r="75" spans="1:10" ht="18.75" customHeight="1" x14ac:dyDescent="0.25">
      <c r="A75" s="94"/>
      <c r="B75" s="112" t="s">
        <v>82</v>
      </c>
      <c r="C75" s="54" t="s">
        <v>10</v>
      </c>
      <c r="D75" s="54"/>
      <c r="E75" s="113">
        <v>122274</v>
      </c>
      <c r="F75" s="38">
        <v>122593</v>
      </c>
      <c r="G75" s="66">
        <f t="shared" si="2"/>
        <v>100.26088947773036</v>
      </c>
      <c r="H75" s="38">
        <v>122593</v>
      </c>
      <c r="I75" s="66">
        <f t="shared" si="3"/>
        <v>99.73978938438573</v>
      </c>
    </row>
    <row r="76" spans="1:10" ht="26.25" customHeight="1" x14ac:dyDescent="0.25">
      <c r="A76" s="94"/>
      <c r="B76" s="112" t="s">
        <v>83</v>
      </c>
      <c r="C76" s="54" t="s">
        <v>10</v>
      </c>
      <c r="D76" s="54"/>
      <c r="E76" s="113">
        <v>264</v>
      </c>
      <c r="F76" s="38">
        <v>251</v>
      </c>
      <c r="G76" s="66">
        <f t="shared" si="2"/>
        <v>95.075757575757578</v>
      </c>
      <c r="H76" s="70">
        <v>251</v>
      </c>
      <c r="I76" s="66">
        <f t="shared" si="3"/>
        <v>105.17928286852589</v>
      </c>
    </row>
    <row r="77" spans="1:10" ht="34.5" customHeight="1" x14ac:dyDescent="0.25">
      <c r="A77" s="94"/>
      <c r="B77" s="112" t="s">
        <v>84</v>
      </c>
      <c r="C77" s="54" t="s">
        <v>10</v>
      </c>
      <c r="D77" s="54"/>
      <c r="E77" s="113">
        <v>3840</v>
      </c>
      <c r="F77" s="38">
        <v>2688</v>
      </c>
      <c r="G77" s="66">
        <f t="shared" si="2"/>
        <v>70</v>
      </c>
      <c r="H77" s="38">
        <v>2688</v>
      </c>
      <c r="I77" s="66">
        <f t="shared" si="3"/>
        <v>142.85714285714286</v>
      </c>
    </row>
    <row r="78" spans="1:10" ht="24" customHeight="1" x14ac:dyDescent="0.25">
      <c r="A78" s="94"/>
      <c r="B78" s="112" t="s">
        <v>85</v>
      </c>
      <c r="C78" s="54" t="s">
        <v>10</v>
      </c>
      <c r="D78" s="54"/>
      <c r="E78" s="113">
        <v>4999</v>
      </c>
      <c r="F78" s="38">
        <v>4980</v>
      </c>
      <c r="G78" s="66">
        <f t="shared" si="2"/>
        <v>99.619923984796955</v>
      </c>
      <c r="H78" s="38">
        <v>4980</v>
      </c>
      <c r="I78" s="66">
        <f t="shared" si="3"/>
        <v>100.38152610441766</v>
      </c>
    </row>
    <row r="79" spans="1:10" ht="36" customHeight="1" x14ac:dyDescent="0.25">
      <c r="A79" s="94"/>
      <c r="B79" s="112" t="s">
        <v>86</v>
      </c>
      <c r="C79" s="54" t="s">
        <v>13</v>
      </c>
      <c r="D79" s="54"/>
      <c r="E79" s="113">
        <v>437829</v>
      </c>
      <c r="F79" s="38">
        <v>462340</v>
      </c>
      <c r="G79" s="66">
        <f t="shared" si="2"/>
        <v>105.59830436083493</v>
      </c>
      <c r="H79" s="45">
        <v>441550</v>
      </c>
      <c r="I79" s="66">
        <f t="shared" si="3"/>
        <v>99.157286830483528</v>
      </c>
    </row>
    <row r="80" spans="1:10" ht="16.5" customHeight="1" x14ac:dyDescent="0.25">
      <c r="A80" s="101" t="s">
        <v>87</v>
      </c>
      <c r="B80" s="101"/>
      <c r="C80" s="101"/>
      <c r="D80" s="101"/>
      <c r="E80" s="101"/>
      <c r="F80" s="101"/>
      <c r="G80" s="101"/>
      <c r="H80" s="101"/>
      <c r="I80" s="101"/>
      <c r="J80" s="19"/>
    </row>
    <row r="81" spans="1:10" ht="25.5" customHeight="1" x14ac:dyDescent="0.25">
      <c r="A81" s="94"/>
      <c r="B81" s="96" t="s">
        <v>88</v>
      </c>
      <c r="C81" s="54" t="s">
        <v>10</v>
      </c>
      <c r="D81" s="54"/>
      <c r="E81" s="105">
        <v>75</v>
      </c>
      <c r="F81" s="38">
        <v>72</v>
      </c>
      <c r="G81" s="116">
        <v>107.9</v>
      </c>
      <c r="H81" s="117">
        <v>72</v>
      </c>
      <c r="I81" s="74">
        <v>100</v>
      </c>
    </row>
    <row r="82" spans="1:10" ht="33.75" customHeight="1" x14ac:dyDescent="0.25">
      <c r="A82" s="94"/>
      <c r="B82" s="96" t="s">
        <v>89</v>
      </c>
      <c r="C82" s="102" t="s">
        <v>27</v>
      </c>
      <c r="D82" s="102"/>
      <c r="E82" s="118">
        <v>51.9</v>
      </c>
      <c r="F82" s="38">
        <v>52.3</v>
      </c>
      <c r="G82" s="116">
        <v>101.9</v>
      </c>
      <c r="H82" s="117">
        <v>51</v>
      </c>
      <c r="I82" s="74">
        <v>98.4</v>
      </c>
    </row>
    <row r="83" spans="1:10" ht="15.75" x14ac:dyDescent="0.25">
      <c r="A83" s="53"/>
      <c r="B83" s="53"/>
      <c r="C83" s="53"/>
      <c r="D83" s="53"/>
      <c r="E83" s="53"/>
      <c r="F83" s="53"/>
      <c r="G83" s="53"/>
      <c r="H83" s="53"/>
      <c r="I83" s="53"/>
      <c r="J83" s="19"/>
    </row>
    <row r="84" spans="1:10" ht="26.25" customHeight="1" x14ac:dyDescent="0.25">
      <c r="A84" s="52"/>
      <c r="B84" s="52"/>
      <c r="C84" s="50"/>
      <c r="D84" s="51"/>
      <c r="E84" s="20"/>
      <c r="F84" s="21"/>
      <c r="G84" s="24"/>
      <c r="H84" s="24"/>
      <c r="I84" s="24"/>
    </row>
    <row r="85" spans="1:10" ht="21.75" customHeight="1" x14ac:dyDescent="0.25">
      <c r="A85" s="52"/>
      <c r="B85" s="52"/>
      <c r="C85" s="50"/>
      <c r="D85" s="51"/>
      <c r="E85" s="20"/>
      <c r="F85" s="21"/>
      <c r="G85" s="24"/>
      <c r="H85" s="24"/>
      <c r="I85" s="25"/>
    </row>
    <row r="86" spans="1:10" ht="24" customHeight="1" x14ac:dyDescent="0.25">
      <c r="A86" s="52"/>
      <c r="B86" s="52"/>
      <c r="C86" s="50"/>
      <c r="D86" s="51"/>
      <c r="E86" s="20"/>
      <c r="F86" s="21"/>
      <c r="G86" s="24"/>
      <c r="H86" s="24"/>
      <c r="I86" s="25"/>
    </row>
    <row r="87" spans="1:10" ht="23.25" customHeight="1" x14ac:dyDescent="0.25">
      <c r="A87" s="52"/>
      <c r="B87" s="52"/>
      <c r="C87" s="50"/>
      <c r="D87" s="51"/>
      <c r="E87" s="20"/>
      <c r="F87" s="21"/>
      <c r="G87" s="24"/>
      <c r="H87" s="24"/>
      <c r="I87" s="25"/>
    </row>
    <row r="88" spans="1:10" ht="16.5" customHeight="1" x14ac:dyDescent="0.25">
      <c r="A88" s="52"/>
      <c r="B88" s="52"/>
      <c r="C88" s="50"/>
      <c r="D88" s="51"/>
      <c r="E88" s="20"/>
      <c r="F88" s="21"/>
      <c r="G88" s="24"/>
      <c r="H88" s="24"/>
      <c r="I88" s="25"/>
    </row>
    <row r="89" spans="1:10" ht="31.5" customHeight="1" x14ac:dyDescent="0.25">
      <c r="A89" s="52"/>
      <c r="B89" s="52"/>
      <c r="C89" s="50"/>
      <c r="D89" s="51"/>
      <c r="E89" s="20"/>
      <c r="F89" s="21"/>
      <c r="G89" s="24"/>
      <c r="H89" s="24"/>
      <c r="I89" s="25"/>
    </row>
    <row r="90" spans="1:10" x14ac:dyDescent="0.25">
      <c r="A90" s="22"/>
      <c r="B90" s="22"/>
      <c r="C90" s="22"/>
      <c r="D90" s="22"/>
      <c r="E90" s="22"/>
      <c r="F90" s="22"/>
      <c r="G90" s="23"/>
      <c r="H90" s="23"/>
      <c r="I90" s="23"/>
    </row>
    <row r="91" spans="1:10" ht="18.75" x14ac:dyDescent="0.25">
      <c r="A91" s="3"/>
      <c r="G91" s="18"/>
      <c r="H91" s="18"/>
      <c r="I91" s="18"/>
    </row>
    <row r="92" spans="1:10" ht="15.75" x14ac:dyDescent="0.25">
      <c r="A92" s="4"/>
      <c r="G92" s="18"/>
      <c r="H92" s="18"/>
      <c r="I92" s="18"/>
    </row>
    <row r="93" spans="1:10" x14ac:dyDescent="0.25">
      <c r="A93" s="5"/>
      <c r="G93" s="18"/>
      <c r="H93" s="18"/>
      <c r="I93" s="18"/>
    </row>
    <row r="94" spans="1:10" x14ac:dyDescent="0.25">
      <c r="A94" s="5"/>
      <c r="G94" s="18"/>
      <c r="H94" s="18"/>
      <c r="I94" s="18"/>
    </row>
    <row r="95" spans="1:10" x14ac:dyDescent="0.25">
      <c r="A95" s="5"/>
      <c r="G95" s="18"/>
      <c r="H95" s="18"/>
      <c r="I95" s="18"/>
    </row>
    <row r="96" spans="1:10" x14ac:dyDescent="0.25">
      <c r="A96" s="5"/>
      <c r="G96" s="18"/>
      <c r="H96" s="18"/>
      <c r="I96" s="18"/>
    </row>
    <row r="97" spans="1:9" x14ac:dyDescent="0.25">
      <c r="A97" s="5"/>
      <c r="G97" s="18"/>
      <c r="H97" s="18"/>
      <c r="I97" s="18"/>
    </row>
    <row r="98" spans="1:9" x14ac:dyDescent="0.25">
      <c r="A98" s="5"/>
      <c r="G98" s="18"/>
      <c r="H98" s="18"/>
      <c r="I98" s="18"/>
    </row>
    <row r="99" spans="1:9" x14ac:dyDescent="0.25">
      <c r="A99" s="5"/>
      <c r="G99" s="18"/>
      <c r="H99" s="18"/>
      <c r="I99" s="18"/>
    </row>
    <row r="100" spans="1:9" x14ac:dyDescent="0.25">
      <c r="A100" s="5"/>
      <c r="G100" s="18"/>
      <c r="H100" s="18"/>
      <c r="I100" s="18"/>
    </row>
    <row r="101" spans="1:9" x14ac:dyDescent="0.25">
      <c r="A101" s="5"/>
      <c r="G101" s="18"/>
      <c r="H101" s="18"/>
      <c r="I101" s="18"/>
    </row>
    <row r="102" spans="1:9" x14ac:dyDescent="0.25">
      <c r="A102" s="5"/>
      <c r="G102" s="18"/>
      <c r="H102" s="18"/>
      <c r="I102" s="18"/>
    </row>
    <row r="103" spans="1:9" x14ac:dyDescent="0.25">
      <c r="A103" s="5"/>
      <c r="G103" s="18"/>
      <c r="H103" s="18"/>
      <c r="I103" s="18"/>
    </row>
    <row r="104" spans="1:9" x14ac:dyDescent="0.25">
      <c r="A104" s="5"/>
      <c r="G104" s="18"/>
      <c r="H104" s="18"/>
      <c r="I104" s="18"/>
    </row>
    <row r="105" spans="1:9" x14ac:dyDescent="0.25">
      <c r="A105" s="5"/>
      <c r="G105" s="18"/>
      <c r="H105" s="18"/>
      <c r="I105" s="18"/>
    </row>
    <row r="106" spans="1:9" x14ac:dyDescent="0.25">
      <c r="A106" s="5"/>
      <c r="G106" s="18"/>
      <c r="H106" s="18"/>
      <c r="I106" s="18"/>
    </row>
    <row r="107" spans="1:9" x14ac:dyDescent="0.25">
      <c r="A107" s="5"/>
      <c r="G107" s="18"/>
      <c r="H107" s="18"/>
      <c r="I107" s="18"/>
    </row>
    <row r="108" spans="1:9" x14ac:dyDescent="0.25">
      <c r="A108" s="5"/>
      <c r="G108" s="18"/>
      <c r="H108" s="18"/>
      <c r="I108" s="18"/>
    </row>
    <row r="109" spans="1:9" x14ac:dyDescent="0.25">
      <c r="A109" s="5"/>
      <c r="G109" s="18"/>
      <c r="H109" s="18"/>
      <c r="I109" s="18"/>
    </row>
    <row r="110" spans="1:9" x14ac:dyDescent="0.25">
      <c r="G110" s="18"/>
      <c r="H110" s="18"/>
      <c r="I110" s="18"/>
    </row>
    <row r="111" spans="1:9" x14ac:dyDescent="0.25">
      <c r="G111" s="18"/>
      <c r="H111" s="18"/>
      <c r="I111" s="18"/>
    </row>
    <row r="112" spans="1:9" x14ac:dyDescent="0.25">
      <c r="G112" s="18"/>
      <c r="H112" s="18"/>
      <c r="I112" s="18"/>
    </row>
    <row r="113" spans="7:9" x14ac:dyDescent="0.25">
      <c r="G113" s="18"/>
      <c r="H113" s="18"/>
      <c r="I113" s="18"/>
    </row>
    <row r="114" spans="7:9" x14ac:dyDescent="0.25">
      <c r="G114" s="18"/>
      <c r="H114" s="18"/>
      <c r="I114" s="18"/>
    </row>
    <row r="115" spans="7:9" x14ac:dyDescent="0.25">
      <c r="G115" s="18"/>
      <c r="H115" s="18"/>
      <c r="I115" s="18"/>
    </row>
    <row r="116" spans="7:9" x14ac:dyDescent="0.25">
      <c r="G116" s="18"/>
      <c r="H116" s="18"/>
      <c r="I116" s="18"/>
    </row>
    <row r="117" spans="7:9" x14ac:dyDescent="0.25">
      <c r="G117" s="18"/>
      <c r="H117" s="18"/>
      <c r="I117" s="18"/>
    </row>
    <row r="118" spans="7:9" x14ac:dyDescent="0.25">
      <c r="G118" s="18"/>
      <c r="H118" s="18"/>
      <c r="I118" s="18"/>
    </row>
    <row r="119" spans="7:9" x14ac:dyDescent="0.25">
      <c r="G119" s="18"/>
      <c r="H119" s="18"/>
      <c r="I119" s="18"/>
    </row>
    <row r="120" spans="7:9" x14ac:dyDescent="0.25">
      <c r="G120" s="18"/>
      <c r="H120" s="18"/>
      <c r="I120" s="18"/>
    </row>
    <row r="121" spans="7:9" x14ac:dyDescent="0.25">
      <c r="G121" s="18"/>
      <c r="H121" s="18"/>
      <c r="I121" s="18"/>
    </row>
    <row r="122" spans="7:9" x14ac:dyDescent="0.25">
      <c r="G122" s="18"/>
      <c r="H122" s="18"/>
      <c r="I122" s="18"/>
    </row>
    <row r="123" spans="7:9" x14ac:dyDescent="0.25">
      <c r="G123" s="18"/>
      <c r="H123" s="18"/>
      <c r="I123" s="18"/>
    </row>
    <row r="124" spans="7:9" x14ac:dyDescent="0.25">
      <c r="G124" s="18"/>
      <c r="H124" s="18"/>
      <c r="I124" s="18"/>
    </row>
    <row r="125" spans="7:9" x14ac:dyDescent="0.25">
      <c r="G125" s="18"/>
      <c r="H125" s="18"/>
      <c r="I125" s="18"/>
    </row>
    <row r="126" spans="7:9" x14ac:dyDescent="0.25">
      <c r="G126" s="18"/>
      <c r="H126" s="18"/>
      <c r="I126" s="18"/>
    </row>
    <row r="127" spans="7:9" x14ac:dyDescent="0.25">
      <c r="G127" s="18"/>
      <c r="H127" s="18"/>
      <c r="I127" s="18"/>
    </row>
    <row r="128" spans="7:9" x14ac:dyDescent="0.25">
      <c r="G128" s="18"/>
      <c r="H128" s="18"/>
      <c r="I128" s="18"/>
    </row>
    <row r="129" spans="7:9" x14ac:dyDescent="0.25">
      <c r="G129" s="18"/>
      <c r="H129" s="18"/>
      <c r="I129" s="18"/>
    </row>
    <row r="130" spans="7:9" x14ac:dyDescent="0.25">
      <c r="G130" s="18"/>
      <c r="H130" s="18"/>
      <c r="I130" s="18"/>
    </row>
    <row r="131" spans="7:9" x14ac:dyDescent="0.25">
      <c r="G131" s="18"/>
      <c r="H131" s="18"/>
      <c r="I131" s="18"/>
    </row>
    <row r="132" spans="7:9" x14ac:dyDescent="0.25">
      <c r="G132" s="18"/>
      <c r="H132" s="18"/>
      <c r="I132" s="18"/>
    </row>
    <row r="133" spans="7:9" x14ac:dyDescent="0.25">
      <c r="G133" s="18"/>
      <c r="H133" s="18"/>
      <c r="I133" s="18"/>
    </row>
    <row r="134" spans="7:9" x14ac:dyDescent="0.25">
      <c r="G134" s="18"/>
      <c r="H134" s="18"/>
      <c r="I134" s="18"/>
    </row>
    <row r="135" spans="7:9" x14ac:dyDescent="0.25">
      <c r="G135" s="18"/>
      <c r="H135" s="18"/>
      <c r="I135" s="18"/>
    </row>
    <row r="136" spans="7:9" x14ac:dyDescent="0.25">
      <c r="G136" s="18"/>
      <c r="H136" s="18"/>
      <c r="I136" s="18"/>
    </row>
    <row r="137" spans="7:9" x14ac:dyDescent="0.25">
      <c r="G137" s="18"/>
      <c r="H137" s="18"/>
      <c r="I137" s="18"/>
    </row>
    <row r="138" spans="7:9" x14ac:dyDescent="0.25">
      <c r="G138" s="18"/>
      <c r="H138" s="18"/>
      <c r="I138" s="18"/>
    </row>
    <row r="139" spans="7:9" x14ac:dyDescent="0.25">
      <c r="G139" s="18"/>
      <c r="H139" s="18"/>
      <c r="I139" s="18"/>
    </row>
    <row r="140" spans="7:9" x14ac:dyDescent="0.25">
      <c r="G140" s="18"/>
      <c r="H140" s="18"/>
      <c r="I140" s="18"/>
    </row>
    <row r="141" spans="7:9" x14ac:dyDescent="0.25">
      <c r="G141" s="18"/>
      <c r="H141" s="18"/>
      <c r="I141" s="18"/>
    </row>
    <row r="142" spans="7:9" x14ac:dyDescent="0.25">
      <c r="G142" s="18"/>
      <c r="H142" s="18"/>
      <c r="I142" s="18"/>
    </row>
    <row r="143" spans="7:9" x14ac:dyDescent="0.25">
      <c r="G143" s="18"/>
      <c r="H143" s="18"/>
      <c r="I143" s="18"/>
    </row>
    <row r="144" spans="7:9" x14ac:dyDescent="0.25">
      <c r="G144" s="18"/>
      <c r="H144" s="18"/>
      <c r="I144" s="18"/>
    </row>
    <row r="145" spans="7:9" x14ac:dyDescent="0.25">
      <c r="G145" s="18"/>
      <c r="H145" s="18"/>
      <c r="I145" s="18"/>
    </row>
    <row r="146" spans="7:9" x14ac:dyDescent="0.25">
      <c r="G146" s="18"/>
      <c r="H146" s="18"/>
      <c r="I146" s="18"/>
    </row>
    <row r="147" spans="7:9" x14ac:dyDescent="0.25">
      <c r="G147" s="18"/>
      <c r="H147" s="18"/>
      <c r="I147" s="18"/>
    </row>
    <row r="148" spans="7:9" x14ac:dyDescent="0.25">
      <c r="G148" s="18"/>
      <c r="H148" s="18"/>
      <c r="I148" s="18"/>
    </row>
    <row r="149" spans="7:9" x14ac:dyDescent="0.25">
      <c r="G149" s="18"/>
      <c r="H149" s="18"/>
      <c r="I149" s="18"/>
    </row>
    <row r="150" spans="7:9" x14ac:dyDescent="0.25">
      <c r="G150" s="18"/>
      <c r="H150" s="18"/>
      <c r="I150" s="18"/>
    </row>
    <row r="151" spans="7:9" x14ac:dyDescent="0.25">
      <c r="G151" s="18"/>
      <c r="H151" s="18"/>
      <c r="I151" s="18"/>
    </row>
    <row r="152" spans="7:9" x14ac:dyDescent="0.25">
      <c r="G152" s="18"/>
      <c r="H152" s="18"/>
      <c r="I152" s="18"/>
    </row>
    <row r="153" spans="7:9" x14ac:dyDescent="0.25">
      <c r="G153" s="18"/>
      <c r="H153" s="18"/>
      <c r="I153" s="18"/>
    </row>
    <row r="154" spans="7:9" x14ac:dyDescent="0.25">
      <c r="G154" s="18"/>
      <c r="H154" s="18"/>
      <c r="I154" s="18"/>
    </row>
    <row r="155" spans="7:9" x14ac:dyDescent="0.25">
      <c r="G155" s="18"/>
      <c r="H155" s="18"/>
      <c r="I155" s="18"/>
    </row>
    <row r="156" spans="7:9" x14ac:dyDescent="0.25">
      <c r="G156" s="18"/>
      <c r="H156" s="18"/>
      <c r="I156" s="18"/>
    </row>
    <row r="157" spans="7:9" x14ac:dyDescent="0.25">
      <c r="G157" s="18"/>
      <c r="H157" s="18"/>
      <c r="I157" s="18"/>
    </row>
    <row r="158" spans="7:9" x14ac:dyDescent="0.25">
      <c r="G158" s="18"/>
      <c r="H158" s="18"/>
      <c r="I158" s="18"/>
    </row>
    <row r="159" spans="7:9" x14ac:dyDescent="0.25">
      <c r="G159" s="18"/>
      <c r="H159" s="18"/>
      <c r="I159" s="18"/>
    </row>
    <row r="160" spans="7:9" x14ac:dyDescent="0.25">
      <c r="G160" s="18"/>
      <c r="H160" s="18"/>
      <c r="I160" s="18"/>
    </row>
    <row r="161" spans="7:9" x14ac:dyDescent="0.25">
      <c r="G161" s="18"/>
      <c r="H161" s="18"/>
      <c r="I161" s="18"/>
    </row>
    <row r="162" spans="7:9" x14ac:dyDescent="0.25">
      <c r="G162" s="18"/>
      <c r="H162" s="18"/>
      <c r="I162" s="18"/>
    </row>
    <row r="163" spans="7:9" x14ac:dyDescent="0.25">
      <c r="G163" s="18"/>
      <c r="H163" s="18"/>
      <c r="I163" s="18"/>
    </row>
    <row r="164" spans="7:9" x14ac:dyDescent="0.25">
      <c r="G164" s="18"/>
      <c r="H164" s="18"/>
      <c r="I164" s="18"/>
    </row>
    <row r="165" spans="7:9" x14ac:dyDescent="0.25">
      <c r="G165" s="18"/>
      <c r="H165" s="18"/>
      <c r="I165" s="18"/>
    </row>
    <row r="166" spans="7:9" x14ac:dyDescent="0.25">
      <c r="G166" s="18"/>
      <c r="H166" s="18"/>
      <c r="I166" s="18"/>
    </row>
    <row r="167" spans="7:9" x14ac:dyDescent="0.25">
      <c r="G167" s="18"/>
      <c r="H167" s="18"/>
      <c r="I167" s="18"/>
    </row>
    <row r="168" spans="7:9" x14ac:dyDescent="0.25">
      <c r="G168" s="18"/>
      <c r="H168" s="18"/>
      <c r="I168" s="18"/>
    </row>
    <row r="169" spans="7:9" x14ac:dyDescent="0.25">
      <c r="G169" s="18"/>
      <c r="H169" s="18"/>
      <c r="I169" s="18"/>
    </row>
    <row r="170" spans="7:9" x14ac:dyDescent="0.25">
      <c r="G170" s="18"/>
      <c r="H170" s="18"/>
      <c r="I170" s="18"/>
    </row>
    <row r="171" spans="7:9" x14ac:dyDescent="0.25">
      <c r="G171" s="18"/>
      <c r="H171" s="18"/>
      <c r="I171" s="18"/>
    </row>
    <row r="172" spans="7:9" x14ac:dyDescent="0.25">
      <c r="G172" s="18"/>
      <c r="H172" s="18"/>
      <c r="I172" s="18"/>
    </row>
    <row r="173" spans="7:9" x14ac:dyDescent="0.25">
      <c r="G173" s="18"/>
      <c r="H173" s="18"/>
      <c r="I173" s="18"/>
    </row>
    <row r="174" spans="7:9" x14ac:dyDescent="0.25">
      <c r="G174" s="18"/>
      <c r="H174" s="18"/>
      <c r="I174" s="18"/>
    </row>
    <row r="175" spans="7:9" x14ac:dyDescent="0.25">
      <c r="G175" s="18"/>
      <c r="H175" s="18"/>
      <c r="I175" s="18"/>
    </row>
    <row r="176" spans="7:9" x14ac:dyDescent="0.25">
      <c r="G176" s="18"/>
      <c r="H176" s="18"/>
      <c r="I176" s="18"/>
    </row>
    <row r="177" spans="7:9" x14ac:dyDescent="0.25">
      <c r="G177" s="18"/>
      <c r="H177" s="18"/>
      <c r="I177" s="18"/>
    </row>
    <row r="178" spans="7:9" x14ac:dyDescent="0.25">
      <c r="G178" s="18"/>
      <c r="H178" s="18"/>
      <c r="I178" s="18"/>
    </row>
    <row r="179" spans="7:9" x14ac:dyDescent="0.25">
      <c r="G179" s="18"/>
      <c r="H179" s="18"/>
      <c r="I179" s="18"/>
    </row>
    <row r="180" spans="7:9" x14ac:dyDescent="0.25">
      <c r="G180" s="18"/>
      <c r="H180" s="18"/>
      <c r="I180" s="18"/>
    </row>
    <row r="181" spans="7:9" x14ac:dyDescent="0.25">
      <c r="G181" s="18"/>
      <c r="H181" s="18"/>
      <c r="I181" s="18"/>
    </row>
    <row r="182" spans="7:9" x14ac:dyDescent="0.25">
      <c r="G182" s="18"/>
      <c r="H182" s="18"/>
      <c r="I182" s="18"/>
    </row>
    <row r="183" spans="7:9" x14ac:dyDescent="0.25">
      <c r="G183" s="18"/>
      <c r="H183" s="18"/>
      <c r="I183" s="18"/>
    </row>
    <row r="184" spans="7:9" x14ac:dyDescent="0.25">
      <c r="G184" s="18"/>
      <c r="H184" s="18"/>
      <c r="I184" s="18"/>
    </row>
    <row r="185" spans="7:9" x14ac:dyDescent="0.25">
      <c r="G185" s="18"/>
      <c r="H185" s="18"/>
      <c r="I185" s="18"/>
    </row>
    <row r="186" spans="7:9" x14ac:dyDescent="0.25">
      <c r="G186" s="18"/>
      <c r="H186" s="18"/>
      <c r="I186" s="18"/>
    </row>
    <row r="187" spans="7:9" x14ac:dyDescent="0.25">
      <c r="G187" s="18"/>
      <c r="H187" s="18"/>
      <c r="I187" s="18"/>
    </row>
    <row r="188" spans="7:9" x14ac:dyDescent="0.25">
      <c r="G188" s="18"/>
      <c r="H188" s="18"/>
      <c r="I188" s="18"/>
    </row>
    <row r="189" spans="7:9" x14ac:dyDescent="0.25">
      <c r="G189" s="18"/>
      <c r="H189" s="18"/>
      <c r="I189" s="18"/>
    </row>
    <row r="190" spans="7:9" x14ac:dyDescent="0.25">
      <c r="G190" s="18"/>
      <c r="H190" s="18"/>
      <c r="I190" s="18"/>
    </row>
    <row r="191" spans="7:9" x14ac:dyDescent="0.25">
      <c r="G191" s="18"/>
      <c r="H191" s="18"/>
      <c r="I191" s="18"/>
    </row>
    <row r="192" spans="7:9" x14ac:dyDescent="0.25">
      <c r="G192" s="18"/>
      <c r="H192" s="18"/>
      <c r="I192" s="18"/>
    </row>
    <row r="193" spans="7:9" x14ac:dyDescent="0.25">
      <c r="G193" s="18"/>
      <c r="H193" s="18"/>
      <c r="I193" s="18"/>
    </row>
    <row r="194" spans="7:9" x14ac:dyDescent="0.25">
      <c r="G194" s="18"/>
      <c r="H194" s="18"/>
      <c r="I194" s="18"/>
    </row>
    <row r="195" spans="7:9" x14ac:dyDescent="0.25">
      <c r="G195" s="18"/>
      <c r="H195" s="18"/>
      <c r="I195" s="18"/>
    </row>
    <row r="196" spans="7:9" x14ac:dyDescent="0.25">
      <c r="G196" s="18"/>
      <c r="H196" s="18"/>
      <c r="I196" s="18"/>
    </row>
    <row r="197" spans="7:9" x14ac:dyDescent="0.25">
      <c r="G197" s="18"/>
      <c r="H197" s="18"/>
      <c r="I197" s="18"/>
    </row>
    <row r="198" spans="7:9" x14ac:dyDescent="0.25">
      <c r="G198" s="18"/>
      <c r="H198" s="18"/>
      <c r="I198" s="18"/>
    </row>
    <row r="199" spans="7:9" x14ac:dyDescent="0.25">
      <c r="G199" s="18"/>
      <c r="H199" s="18"/>
      <c r="I199" s="18"/>
    </row>
    <row r="200" spans="7:9" x14ac:dyDescent="0.25">
      <c r="G200" s="18"/>
      <c r="H200" s="18"/>
      <c r="I200" s="18"/>
    </row>
    <row r="201" spans="7:9" x14ac:dyDescent="0.25">
      <c r="G201" s="18"/>
      <c r="H201" s="18"/>
      <c r="I201" s="18"/>
    </row>
    <row r="202" spans="7:9" x14ac:dyDescent="0.25">
      <c r="G202" s="18"/>
      <c r="H202" s="18"/>
      <c r="I202" s="18"/>
    </row>
    <row r="203" spans="7:9" x14ac:dyDescent="0.25">
      <c r="G203" s="18"/>
      <c r="H203" s="18"/>
      <c r="I203" s="18"/>
    </row>
    <row r="204" spans="7:9" x14ac:dyDescent="0.25">
      <c r="G204" s="18"/>
      <c r="H204" s="18"/>
      <c r="I204" s="18"/>
    </row>
    <row r="205" spans="7:9" x14ac:dyDescent="0.25">
      <c r="G205" s="18"/>
      <c r="H205" s="18"/>
      <c r="I205" s="18"/>
    </row>
    <row r="206" spans="7:9" x14ac:dyDescent="0.25">
      <c r="G206" s="18"/>
      <c r="H206" s="18"/>
      <c r="I206" s="18"/>
    </row>
    <row r="207" spans="7:9" x14ac:dyDescent="0.25">
      <c r="G207" s="18"/>
      <c r="H207" s="18"/>
      <c r="I207" s="18"/>
    </row>
    <row r="208" spans="7:9" x14ac:dyDescent="0.25">
      <c r="G208" s="18"/>
      <c r="H208" s="18"/>
      <c r="I208" s="18"/>
    </row>
    <row r="209" spans="7:9" x14ac:dyDescent="0.25">
      <c r="G209" s="18"/>
      <c r="H209" s="18"/>
      <c r="I209" s="18"/>
    </row>
    <row r="210" spans="7:9" x14ac:dyDescent="0.25">
      <c r="G210" s="18"/>
      <c r="H210" s="18"/>
      <c r="I210" s="18"/>
    </row>
    <row r="211" spans="7:9" x14ac:dyDescent="0.25">
      <c r="G211" s="18"/>
      <c r="H211" s="18"/>
      <c r="I211" s="18"/>
    </row>
    <row r="212" spans="7:9" x14ac:dyDescent="0.25">
      <c r="G212" s="18"/>
      <c r="H212" s="18"/>
      <c r="I212" s="18"/>
    </row>
    <row r="213" spans="7:9" x14ac:dyDescent="0.25">
      <c r="G213" s="18"/>
      <c r="H213" s="18"/>
      <c r="I213" s="18"/>
    </row>
    <row r="214" spans="7:9" x14ac:dyDescent="0.25">
      <c r="G214" s="18"/>
      <c r="H214" s="18"/>
      <c r="I214" s="18"/>
    </row>
    <row r="215" spans="7:9" x14ac:dyDescent="0.25">
      <c r="G215" s="18"/>
      <c r="H215" s="18"/>
      <c r="I215" s="18"/>
    </row>
    <row r="216" spans="7:9" x14ac:dyDescent="0.25">
      <c r="G216" s="18"/>
      <c r="H216" s="18"/>
      <c r="I216" s="18"/>
    </row>
    <row r="217" spans="7:9" x14ac:dyDescent="0.25">
      <c r="G217" s="18"/>
      <c r="H217" s="18"/>
      <c r="I217" s="18"/>
    </row>
    <row r="218" spans="7:9" x14ac:dyDescent="0.25">
      <c r="G218" s="18"/>
      <c r="H218" s="18"/>
      <c r="I218" s="18"/>
    </row>
    <row r="219" spans="7:9" x14ac:dyDescent="0.25">
      <c r="I219" s="18"/>
    </row>
  </sheetData>
  <mergeCells count="108">
    <mergeCell ref="C12:D12"/>
    <mergeCell ref="C11:D11"/>
    <mergeCell ref="C10:D10"/>
    <mergeCell ref="A9:A11"/>
    <mergeCell ref="C9:D9"/>
    <mergeCell ref="C8:D8"/>
    <mergeCell ref="C7:D7"/>
    <mergeCell ref="G3:G4"/>
    <mergeCell ref="I3:I4"/>
    <mergeCell ref="A5:I5"/>
    <mergeCell ref="C6:D6"/>
    <mergeCell ref="A3:A4"/>
    <mergeCell ref="B3:B4"/>
    <mergeCell ref="C3:D3"/>
    <mergeCell ref="C4:D4"/>
    <mergeCell ref="E3:E4"/>
    <mergeCell ref="F3:F4"/>
    <mergeCell ref="H3:H4"/>
    <mergeCell ref="C21:D21"/>
    <mergeCell ref="C20:D20"/>
    <mergeCell ref="C19:D19"/>
    <mergeCell ref="C18:D18"/>
    <mergeCell ref="C17:D17"/>
    <mergeCell ref="C16:D16"/>
    <mergeCell ref="C15:D15"/>
    <mergeCell ref="C14:D14"/>
    <mergeCell ref="C13:D13"/>
    <mergeCell ref="A22:I22"/>
    <mergeCell ref="C23:D23"/>
    <mergeCell ref="C24:D24"/>
    <mergeCell ref="C25:D25"/>
    <mergeCell ref="C26:D26"/>
    <mergeCell ref="C34:D34"/>
    <mergeCell ref="C33:D33"/>
    <mergeCell ref="C32:D32"/>
    <mergeCell ref="I28:I29"/>
    <mergeCell ref="B30:I30"/>
    <mergeCell ref="C31:D31"/>
    <mergeCell ref="A27:I27"/>
    <mergeCell ref="A28:A29"/>
    <mergeCell ref="C28:D29"/>
    <mergeCell ref="E28:E29"/>
    <mergeCell ref="G28:G29"/>
    <mergeCell ref="H28:H29"/>
    <mergeCell ref="F28:F29"/>
    <mergeCell ref="C38:D38"/>
    <mergeCell ref="A37:A40"/>
    <mergeCell ref="C37:D37"/>
    <mergeCell ref="C39:D39"/>
    <mergeCell ref="C36:D36"/>
    <mergeCell ref="C35:D35"/>
    <mergeCell ref="A43:I43"/>
    <mergeCell ref="C44:D44"/>
    <mergeCell ref="C40:D40"/>
    <mergeCell ref="A41:I42"/>
    <mergeCell ref="C45:D45"/>
    <mergeCell ref="C54:D54"/>
    <mergeCell ref="C53:D53"/>
    <mergeCell ref="C52:D52"/>
    <mergeCell ref="C51:D51"/>
    <mergeCell ref="A49:I49"/>
    <mergeCell ref="C50:D50"/>
    <mergeCell ref="C48:D48"/>
    <mergeCell ref="C47:D47"/>
    <mergeCell ref="C46:D46"/>
    <mergeCell ref="B63:I63"/>
    <mergeCell ref="C64:D64"/>
    <mergeCell ref="B61:I61"/>
    <mergeCell ref="C62:D62"/>
    <mergeCell ref="C60:D60"/>
    <mergeCell ref="C59:D59"/>
    <mergeCell ref="C58:D58"/>
    <mergeCell ref="C57:D57"/>
    <mergeCell ref="B55:I55"/>
    <mergeCell ref="C56:D56"/>
    <mergeCell ref="C73:D73"/>
    <mergeCell ref="C72:D72"/>
    <mergeCell ref="A70:I70"/>
    <mergeCell ref="C71:D71"/>
    <mergeCell ref="C69:D69"/>
    <mergeCell ref="B67:I67"/>
    <mergeCell ref="C68:D68"/>
    <mergeCell ref="C66:D66"/>
    <mergeCell ref="C65:D65"/>
    <mergeCell ref="J9:J12"/>
    <mergeCell ref="A1:I1"/>
    <mergeCell ref="C84:D84"/>
    <mergeCell ref="C85:D85"/>
    <mergeCell ref="C86:D86"/>
    <mergeCell ref="C87:D87"/>
    <mergeCell ref="C89:D89"/>
    <mergeCell ref="A89:B89"/>
    <mergeCell ref="A87:B87"/>
    <mergeCell ref="A88:B88"/>
    <mergeCell ref="A85:B85"/>
    <mergeCell ref="A86:B86"/>
    <mergeCell ref="A83:I83"/>
    <mergeCell ref="A84:B84"/>
    <mergeCell ref="C88:D88"/>
    <mergeCell ref="C82:D82"/>
    <mergeCell ref="A80:I80"/>
    <mergeCell ref="C81:D81"/>
    <mergeCell ref="C79:D79"/>
    <mergeCell ref="C78:D78"/>
    <mergeCell ref="C77:D77"/>
    <mergeCell ref="C76:D76"/>
    <mergeCell ref="C75:D75"/>
    <mergeCell ref="C74:D74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2"/>
  <sheetViews>
    <sheetView zoomScale="90" zoomScaleNormal="90" workbookViewId="0">
      <pane xSplit="1" ySplit="6" topLeftCell="B28" activePane="bottomRight" state="frozen"/>
      <selection pane="topRight" activeCell="B1" sqref="B1"/>
      <selection pane="bottomLeft" activeCell="A6" sqref="A6"/>
      <selection pane="bottomRight" activeCell="A4" sqref="A4:E4"/>
    </sheetView>
  </sheetViews>
  <sheetFormatPr defaultRowHeight="15" x14ac:dyDescent="0.25"/>
  <cols>
    <col min="1" max="1" width="42.28515625" customWidth="1"/>
    <col min="2" max="2" width="14.85546875" customWidth="1"/>
    <col min="3" max="3" width="14.42578125" customWidth="1"/>
    <col min="4" max="4" width="14.28515625" customWidth="1"/>
    <col min="5" max="5" width="17.140625" customWidth="1"/>
  </cols>
  <sheetData>
    <row r="2" spans="1:5" ht="20.25" x14ac:dyDescent="0.3">
      <c r="A2" s="56" t="s">
        <v>123</v>
      </c>
      <c r="B2" s="56"/>
      <c r="C2" s="56"/>
      <c r="D2" s="56"/>
      <c r="E2" s="56"/>
    </row>
    <row r="3" spans="1:5" ht="20.25" x14ac:dyDescent="0.3">
      <c r="A3" s="56" t="s">
        <v>130</v>
      </c>
      <c r="B3" s="56"/>
      <c r="C3" s="56"/>
      <c r="D3" s="56"/>
      <c r="E3" s="56"/>
    </row>
    <row r="4" spans="1:5" ht="20.25" x14ac:dyDescent="0.3">
      <c r="A4" s="57" t="s">
        <v>141</v>
      </c>
      <c r="B4" s="57"/>
      <c r="C4" s="57"/>
      <c r="D4" s="57"/>
      <c r="E4" s="57"/>
    </row>
    <row r="5" spans="1:5" x14ac:dyDescent="0.25">
      <c r="A5" s="6"/>
      <c r="B5" s="6"/>
      <c r="C5" s="6"/>
      <c r="D5" s="6"/>
      <c r="E5" s="27" t="s">
        <v>128</v>
      </c>
    </row>
    <row r="6" spans="1:5" ht="53.25" customHeight="1" x14ac:dyDescent="0.25">
      <c r="A6" s="7" t="s">
        <v>1</v>
      </c>
      <c r="B6" s="8" t="s">
        <v>126</v>
      </c>
      <c r="C6" s="9" t="s">
        <v>127</v>
      </c>
      <c r="D6" s="9" t="s">
        <v>122</v>
      </c>
      <c r="E6" s="10" t="s">
        <v>92</v>
      </c>
    </row>
    <row r="7" spans="1:5" ht="22.5" customHeight="1" x14ac:dyDescent="0.25">
      <c r="A7" s="8" t="s">
        <v>93</v>
      </c>
      <c r="B7" s="12"/>
      <c r="C7" s="12"/>
      <c r="D7" s="12"/>
      <c r="E7" s="28"/>
    </row>
    <row r="8" spans="1:5" ht="15.75" x14ac:dyDescent="0.25">
      <c r="A8" s="11" t="s">
        <v>94</v>
      </c>
      <c r="B8" s="12">
        <v>433838</v>
      </c>
      <c r="C8" s="12">
        <v>465752</v>
      </c>
      <c r="D8" s="12">
        <v>385588</v>
      </c>
      <c r="E8" s="13">
        <f>C8/B8*100</f>
        <v>107.35620208464911</v>
      </c>
    </row>
    <row r="9" spans="1:5" ht="15.75" x14ac:dyDescent="0.25">
      <c r="A9" s="11" t="s">
        <v>95</v>
      </c>
      <c r="B9" s="12">
        <v>45000</v>
      </c>
      <c r="C9" s="12">
        <v>46500</v>
      </c>
      <c r="D9" s="12">
        <v>44565</v>
      </c>
      <c r="E9" s="13">
        <f t="shared" ref="E9:E24" si="0">C9/B9*100</f>
        <v>103.33333333333334</v>
      </c>
    </row>
    <row r="10" spans="1:5" ht="15.75" x14ac:dyDescent="0.25">
      <c r="A10" s="11" t="s">
        <v>129</v>
      </c>
      <c r="B10" s="12">
        <v>4208</v>
      </c>
      <c r="C10" s="12">
        <v>4507</v>
      </c>
      <c r="D10" s="12">
        <v>5672</v>
      </c>
      <c r="E10" s="13">
        <f t="shared" si="0"/>
        <v>107.10551330798479</v>
      </c>
    </row>
    <row r="11" spans="1:5" ht="30" customHeight="1" x14ac:dyDescent="0.25">
      <c r="A11" s="11" t="s">
        <v>96</v>
      </c>
      <c r="B11" s="12">
        <v>0</v>
      </c>
      <c r="C11" s="12">
        <v>-43</v>
      </c>
      <c r="D11" s="12">
        <v>27</v>
      </c>
      <c r="E11" s="13" t="s">
        <v>11</v>
      </c>
    </row>
    <row r="12" spans="1:5" ht="15.75" x14ac:dyDescent="0.25">
      <c r="A12" s="11" t="s">
        <v>97</v>
      </c>
      <c r="B12" s="12">
        <v>2771</v>
      </c>
      <c r="C12" s="12">
        <v>2204</v>
      </c>
      <c r="D12" s="12">
        <v>3392</v>
      </c>
      <c r="E12" s="13">
        <f t="shared" si="0"/>
        <v>79.538072897870805</v>
      </c>
    </row>
    <row r="13" spans="1:5" ht="15.75" x14ac:dyDescent="0.25">
      <c r="A13" s="11" t="s">
        <v>98</v>
      </c>
      <c r="B13" s="12">
        <v>2942</v>
      </c>
      <c r="C13" s="12">
        <v>2964</v>
      </c>
      <c r="D13" s="12">
        <v>2919</v>
      </c>
      <c r="E13" s="13">
        <f t="shared" si="0"/>
        <v>100.74779061862678</v>
      </c>
    </row>
    <row r="14" spans="1:5" ht="15.75" x14ac:dyDescent="0.25">
      <c r="A14" s="11" t="s">
        <v>124</v>
      </c>
      <c r="B14" s="12">
        <v>4166</v>
      </c>
      <c r="C14" s="12">
        <v>5309</v>
      </c>
      <c r="D14" s="12">
        <v>3616</v>
      </c>
      <c r="E14" s="13">
        <f t="shared" si="0"/>
        <v>127.43638982237158</v>
      </c>
    </row>
    <row r="15" spans="1:5" ht="33.75" customHeight="1" x14ac:dyDescent="0.25">
      <c r="A15" s="11" t="s">
        <v>125</v>
      </c>
      <c r="B15" s="12">
        <v>22781</v>
      </c>
      <c r="C15" s="12">
        <v>23129</v>
      </c>
      <c r="D15" s="12">
        <v>21235</v>
      </c>
      <c r="E15" s="13">
        <f t="shared" si="0"/>
        <v>101.52758878012378</v>
      </c>
    </row>
    <row r="16" spans="1:5" ht="21.75" customHeight="1" x14ac:dyDescent="0.25">
      <c r="A16" s="11" t="s">
        <v>99</v>
      </c>
      <c r="B16" s="12">
        <v>12670</v>
      </c>
      <c r="C16" s="12">
        <v>15552</v>
      </c>
      <c r="D16" s="12">
        <v>10093</v>
      </c>
      <c r="E16" s="13">
        <f t="shared" si="0"/>
        <v>122.7466456195738</v>
      </c>
    </row>
    <row r="17" spans="1:5" ht="48" customHeight="1" x14ac:dyDescent="0.25">
      <c r="A17" s="11" t="s">
        <v>100</v>
      </c>
      <c r="B17" s="12">
        <v>1150</v>
      </c>
      <c r="C17" s="12">
        <v>998</v>
      </c>
      <c r="D17" s="12">
        <v>1247</v>
      </c>
      <c r="E17" s="13">
        <f t="shared" si="0"/>
        <v>86.782608695652172</v>
      </c>
    </row>
    <row r="18" spans="1:5" ht="36" customHeight="1" x14ac:dyDescent="0.25">
      <c r="A18" s="11" t="s">
        <v>101</v>
      </c>
      <c r="B18" s="12">
        <v>22796</v>
      </c>
      <c r="C18" s="12">
        <v>27952</v>
      </c>
      <c r="D18" s="12">
        <v>21606</v>
      </c>
      <c r="E18" s="13">
        <f t="shared" si="0"/>
        <v>122.61800315844884</v>
      </c>
    </row>
    <row r="19" spans="1:5" ht="41.25" customHeight="1" x14ac:dyDescent="0.25">
      <c r="A19" s="11" t="s">
        <v>102</v>
      </c>
      <c r="B19" s="12">
        <v>7811</v>
      </c>
      <c r="C19" s="12">
        <v>6104</v>
      </c>
      <c r="D19" s="12">
        <v>8544</v>
      </c>
      <c r="E19" s="13">
        <f t="shared" si="0"/>
        <v>78.146204071181671</v>
      </c>
    </row>
    <row r="20" spans="1:5" ht="39.75" customHeight="1" x14ac:dyDescent="0.25">
      <c r="A20" s="11" t="s">
        <v>103</v>
      </c>
      <c r="B20" s="12">
        <v>471</v>
      </c>
      <c r="C20" s="12">
        <v>5701</v>
      </c>
      <c r="D20" s="12">
        <v>3000</v>
      </c>
      <c r="E20" s="13">
        <f t="shared" si="0"/>
        <v>1210.4033970276009</v>
      </c>
    </row>
    <row r="21" spans="1:5" ht="18.75" customHeight="1" x14ac:dyDescent="0.25">
      <c r="A21" s="11" t="s">
        <v>104</v>
      </c>
      <c r="B21" s="12">
        <v>11600</v>
      </c>
      <c r="C21" s="12">
        <v>13673</v>
      </c>
      <c r="D21" s="12">
        <v>10593</v>
      </c>
      <c r="E21" s="13">
        <f t="shared" si="0"/>
        <v>117.87068965517243</v>
      </c>
    </row>
    <row r="22" spans="1:5" ht="21" customHeight="1" x14ac:dyDescent="0.25">
      <c r="A22" s="11" t="s">
        <v>105</v>
      </c>
      <c r="B22" s="12">
        <v>2034</v>
      </c>
      <c r="C22" s="12">
        <v>1650</v>
      </c>
      <c r="D22" s="12">
        <v>19129</v>
      </c>
      <c r="E22" s="13">
        <f t="shared" si="0"/>
        <v>81.120943952802364</v>
      </c>
    </row>
    <row r="23" spans="1:5" ht="27" customHeight="1" x14ac:dyDescent="0.25">
      <c r="A23" s="11" t="s">
        <v>106</v>
      </c>
      <c r="B23" s="12">
        <v>6305</v>
      </c>
      <c r="C23" s="12">
        <v>9363</v>
      </c>
      <c r="D23" s="12">
        <v>1898</v>
      </c>
      <c r="E23" s="13">
        <f t="shared" si="0"/>
        <v>148.50118953211737</v>
      </c>
    </row>
    <row r="24" spans="1:5" ht="21.75" customHeight="1" x14ac:dyDescent="0.25">
      <c r="A24" s="8" t="s">
        <v>107</v>
      </c>
      <c r="B24" s="14">
        <f>860125-217</f>
        <v>859908</v>
      </c>
      <c r="C24" s="14">
        <v>859145</v>
      </c>
      <c r="D24" s="14">
        <v>817953</v>
      </c>
      <c r="E24" s="13">
        <f t="shared" si="0"/>
        <v>99.911269577675753</v>
      </c>
    </row>
    <row r="25" spans="1:5" ht="15.75" x14ac:dyDescent="0.25">
      <c r="A25" s="15" t="s">
        <v>108</v>
      </c>
      <c r="B25" s="16">
        <f>SUM(B8:B24)</f>
        <v>1440451</v>
      </c>
      <c r="C25" s="16">
        <f>SUM(C8:C24)</f>
        <v>1490460</v>
      </c>
      <c r="D25" s="16">
        <f>SUM(D8:D24)</f>
        <v>1361077</v>
      </c>
      <c r="E25" s="29">
        <v>99.911269577675753</v>
      </c>
    </row>
    <row r="26" spans="1:5" ht="21" customHeight="1" x14ac:dyDescent="0.25">
      <c r="A26" s="8"/>
      <c r="B26" s="8"/>
      <c r="C26" s="8"/>
      <c r="D26" s="8"/>
      <c r="E26" s="13"/>
    </row>
    <row r="27" spans="1:5" ht="27" customHeight="1" x14ac:dyDescent="0.25">
      <c r="A27" s="8" t="s">
        <v>109</v>
      </c>
      <c r="B27" s="8"/>
      <c r="C27" s="8"/>
      <c r="D27" s="8"/>
      <c r="E27" s="13"/>
    </row>
    <row r="28" spans="1:5" ht="21" customHeight="1" x14ac:dyDescent="0.25">
      <c r="A28" s="11" t="s">
        <v>110</v>
      </c>
      <c r="B28" s="12">
        <v>157226</v>
      </c>
      <c r="C28" s="12">
        <v>154081</v>
      </c>
      <c r="D28" s="12">
        <v>144814</v>
      </c>
      <c r="E28" s="13">
        <f>C28/B28*100</f>
        <v>97.999694706982311</v>
      </c>
    </row>
    <row r="29" spans="1:5" ht="24" customHeight="1" x14ac:dyDescent="0.25">
      <c r="A29" s="11" t="s">
        <v>111</v>
      </c>
      <c r="B29" s="12">
        <v>2110</v>
      </c>
      <c r="C29" s="12">
        <v>2110</v>
      </c>
      <c r="D29" s="12">
        <v>1827</v>
      </c>
      <c r="E29" s="13">
        <f t="shared" ref="E29:E40" si="1">C29/B29*100</f>
        <v>100</v>
      </c>
    </row>
    <row r="30" spans="1:5" ht="22.5" customHeight="1" x14ac:dyDescent="0.25">
      <c r="A30" s="11" t="s">
        <v>112</v>
      </c>
      <c r="B30" s="12">
        <v>8856</v>
      </c>
      <c r="C30" s="12">
        <v>8564</v>
      </c>
      <c r="D30" s="12">
        <v>7649</v>
      </c>
      <c r="E30" s="13">
        <f t="shared" si="1"/>
        <v>96.702800361336955</v>
      </c>
    </row>
    <row r="31" spans="1:5" ht="15.75" x14ac:dyDescent="0.25">
      <c r="A31" s="11" t="s">
        <v>113</v>
      </c>
      <c r="B31" s="12">
        <v>139923</v>
      </c>
      <c r="C31" s="12">
        <v>120786</v>
      </c>
      <c r="D31" s="12">
        <v>143895</v>
      </c>
      <c r="E31" s="13">
        <f t="shared" si="1"/>
        <v>86.323192041337009</v>
      </c>
    </row>
    <row r="32" spans="1:5" ht="21.75" customHeight="1" x14ac:dyDescent="0.25">
      <c r="A32" s="11" t="s">
        <v>114</v>
      </c>
      <c r="B32" s="12">
        <f>143290-196</f>
        <v>143094</v>
      </c>
      <c r="C32" s="12">
        <v>141424</v>
      </c>
      <c r="D32" s="12">
        <v>130421</v>
      </c>
      <c r="E32" s="13">
        <f t="shared" si="1"/>
        <v>98.832934993780313</v>
      </c>
    </row>
    <row r="33" spans="1:5" ht="21" customHeight="1" x14ac:dyDescent="0.25">
      <c r="A33" s="11" t="s">
        <v>115</v>
      </c>
      <c r="B33" s="12">
        <v>11000</v>
      </c>
      <c r="C33" s="12">
        <v>9000</v>
      </c>
      <c r="D33" s="12">
        <v>2920</v>
      </c>
      <c r="E33" s="13">
        <f t="shared" si="1"/>
        <v>81.818181818181827</v>
      </c>
    </row>
    <row r="34" spans="1:5" ht="18" customHeight="1" x14ac:dyDescent="0.25">
      <c r="A34" s="11" t="s">
        <v>54</v>
      </c>
      <c r="B34" s="12">
        <f>783526-21</f>
        <v>783505</v>
      </c>
      <c r="C34" s="12">
        <v>776042</v>
      </c>
      <c r="D34" s="12">
        <v>693676</v>
      </c>
      <c r="E34" s="13">
        <f t="shared" si="1"/>
        <v>99.047485338319476</v>
      </c>
    </row>
    <row r="35" spans="1:5" ht="18.75" customHeight="1" x14ac:dyDescent="0.25">
      <c r="A35" s="11" t="s">
        <v>77</v>
      </c>
      <c r="B35" s="12">
        <v>164641</v>
      </c>
      <c r="C35" s="12">
        <v>164017</v>
      </c>
      <c r="D35" s="12">
        <v>158485</v>
      </c>
      <c r="E35" s="13">
        <f t="shared" si="1"/>
        <v>99.620993555675682</v>
      </c>
    </row>
    <row r="36" spans="1:5" ht="20.25" customHeight="1" x14ac:dyDescent="0.25">
      <c r="A36" s="11" t="s">
        <v>47</v>
      </c>
      <c r="B36" s="12">
        <v>0</v>
      </c>
      <c r="C36" s="12">
        <v>0</v>
      </c>
      <c r="D36" s="12">
        <v>0</v>
      </c>
      <c r="E36" s="13">
        <v>0</v>
      </c>
    </row>
    <row r="37" spans="1:5" ht="22.5" customHeight="1" x14ac:dyDescent="0.25">
      <c r="A37" s="11" t="s">
        <v>116</v>
      </c>
      <c r="B37" s="12">
        <v>27513</v>
      </c>
      <c r="C37" s="12">
        <v>25681</v>
      </c>
      <c r="D37" s="12">
        <v>37278</v>
      </c>
      <c r="E37" s="13">
        <f t="shared" si="1"/>
        <v>93.341329553302074</v>
      </c>
    </row>
    <row r="38" spans="1:5" ht="23.25" customHeight="1" x14ac:dyDescent="0.25">
      <c r="A38" s="11" t="s">
        <v>117</v>
      </c>
      <c r="B38" s="12">
        <v>2272</v>
      </c>
      <c r="C38" s="12">
        <v>2035</v>
      </c>
      <c r="D38" s="12">
        <v>3062</v>
      </c>
      <c r="E38" s="13">
        <f t="shared" si="1"/>
        <v>89.568661971830991</v>
      </c>
    </row>
    <row r="39" spans="1:5" ht="20.25" customHeight="1" x14ac:dyDescent="0.25">
      <c r="A39" s="11" t="s">
        <v>118</v>
      </c>
      <c r="B39" s="12">
        <v>311</v>
      </c>
      <c r="C39" s="12">
        <v>311</v>
      </c>
      <c r="D39" s="12">
        <v>2480</v>
      </c>
      <c r="E39" s="13">
        <f t="shared" si="1"/>
        <v>100</v>
      </c>
    </row>
    <row r="40" spans="1:5" ht="15.75" x14ac:dyDescent="0.25">
      <c r="A40" s="15" t="s">
        <v>131</v>
      </c>
      <c r="B40" s="16">
        <f>SUM(B28:B39)</f>
        <v>1440451</v>
      </c>
      <c r="C40" s="16">
        <f>SUM(C28:C39)</f>
        <v>1404051</v>
      </c>
      <c r="D40" s="16">
        <f>SUM(D28:D39)</f>
        <v>1326507</v>
      </c>
      <c r="E40" s="16">
        <f t="shared" si="1"/>
        <v>97.473013660305</v>
      </c>
    </row>
    <row r="41" spans="1:5" ht="15.75" x14ac:dyDescent="0.25">
      <c r="A41" s="30"/>
      <c r="B41" s="31"/>
      <c r="C41" s="31"/>
      <c r="D41" s="31"/>
      <c r="E41" s="32"/>
    </row>
    <row r="42" spans="1:5" ht="15.75" x14ac:dyDescent="0.25">
      <c r="A42" s="15" t="s">
        <v>132</v>
      </c>
      <c r="B42" s="33">
        <f>B25-B40</f>
        <v>0</v>
      </c>
      <c r="C42" s="33">
        <f>C25-C40</f>
        <v>86409</v>
      </c>
      <c r="D42" s="33">
        <f>D25-D40</f>
        <v>34570</v>
      </c>
      <c r="E42" s="34"/>
    </row>
  </sheetData>
  <mergeCells count="3">
    <mergeCell ref="A2:E2"/>
    <mergeCell ref="A3:E3"/>
    <mergeCell ref="A4:E4"/>
  </mergeCells>
  <pageMargins left="0.7" right="0.7" top="0.75" bottom="0.75" header="0.3" footer="0.3"/>
  <pageSetup paperSize="9" scale="7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СЭР</vt:lpstr>
      <vt:lpstr>бюджет</vt:lpstr>
      <vt:lpstr>СХ</vt:lpstr>
      <vt:lpstr>СЭР!Область_печати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2026-03-30T06:55:08Z</dcterms:modified>
</cp:coreProperties>
</file>